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120" yWindow="135" windowWidth="20730" windowHeight="9270"/>
  </bookViews>
  <sheets>
    <sheet name="LW124" sheetId="1" r:id="rId1"/>
    <sheet name="MVB127" sheetId="2" r:id="rId2"/>
    <sheet name="MV151" sheetId="3" r:id="rId3"/>
  </sheets>
  <calcPr calcId="145621"/>
</workbook>
</file>

<file path=xl/calcChain.xml><?xml version="1.0" encoding="utf-8"?>
<calcChain xmlns="http://schemas.openxmlformats.org/spreadsheetml/2006/main">
  <c r="T46" i="3"/>
  <c r="T47"/>
  <c r="T48"/>
  <c r="T49"/>
  <c r="T50"/>
  <c r="T51"/>
  <c r="T45"/>
  <c r="S49"/>
  <c r="R46"/>
  <c r="R47"/>
  <c r="R48"/>
  <c r="R49"/>
  <c r="R50"/>
  <c r="R51"/>
  <c r="R45"/>
  <c r="T36"/>
  <c r="T37"/>
  <c r="T38"/>
  <c r="T39"/>
  <c r="T40"/>
  <c r="T41"/>
  <c r="T35"/>
  <c r="S39"/>
  <c r="R36"/>
  <c r="R37"/>
  <c r="R38"/>
  <c r="R39"/>
  <c r="R40"/>
  <c r="R41"/>
  <c r="R35"/>
  <c r="R26"/>
  <c r="R27"/>
  <c r="R28"/>
  <c r="R29"/>
  <c r="R30"/>
  <c r="R31"/>
  <c r="R25"/>
  <c r="Q29"/>
  <c r="P26"/>
  <c r="P27"/>
  <c r="P28"/>
  <c r="P29"/>
  <c r="P30"/>
  <c r="P31"/>
  <c r="P25"/>
  <c r="R15"/>
  <c r="R16"/>
  <c r="R17"/>
  <c r="R18"/>
  <c r="R19"/>
  <c r="R20"/>
  <c r="R14"/>
  <c r="Q18"/>
  <c r="P15"/>
  <c r="P16"/>
  <c r="P17"/>
  <c r="P18"/>
  <c r="P19"/>
  <c r="P20"/>
  <c r="P14"/>
  <c r="R6"/>
  <c r="R7"/>
  <c r="R8"/>
  <c r="R9"/>
  <c r="R10"/>
  <c r="R11"/>
  <c r="R5"/>
  <c r="Q9"/>
  <c r="P6"/>
  <c r="P7"/>
  <c r="P8"/>
  <c r="P9"/>
  <c r="P10"/>
  <c r="P11"/>
  <c r="P5"/>
  <c r="D24" i="2"/>
  <c r="D25"/>
  <c r="D26"/>
  <c r="D27"/>
  <c r="D28"/>
  <c r="D29"/>
  <c r="D23"/>
  <c r="C27"/>
  <c r="B24"/>
  <c r="B25"/>
  <c r="B26"/>
  <c r="B27"/>
  <c r="B28"/>
  <c r="B29"/>
  <c r="B23"/>
  <c r="D36" i="1"/>
  <c r="D42"/>
  <c r="D43"/>
  <c r="D44"/>
  <c r="D45"/>
  <c r="D46"/>
  <c r="D47"/>
  <c r="D41"/>
  <c r="C45"/>
  <c r="B42"/>
  <c r="B43"/>
  <c r="B44"/>
  <c r="B45"/>
  <c r="B46"/>
  <c r="B47"/>
  <c r="B41"/>
  <c r="D33"/>
  <c r="D34"/>
  <c r="D35"/>
  <c r="D37"/>
  <c r="D38"/>
  <c r="D32"/>
  <c r="C36"/>
  <c r="B33"/>
  <c r="B34"/>
  <c r="B35"/>
  <c r="B36"/>
  <c r="B37"/>
  <c r="B38"/>
  <c r="B32"/>
</calcChain>
</file>

<file path=xl/sharedStrings.xml><?xml version="1.0" encoding="utf-8"?>
<sst xmlns="http://schemas.openxmlformats.org/spreadsheetml/2006/main" count="386" uniqueCount="37">
  <si>
    <t>Lane</t>
  </si>
  <si>
    <t>Band No.</t>
  </si>
  <si>
    <t>Band Label</t>
  </si>
  <si>
    <t>Mol. Wt. (KDa)</t>
  </si>
  <si>
    <t>Relative Front</t>
  </si>
  <si>
    <t>Adj. Volume (Int)</t>
  </si>
  <si>
    <t>Volume (Int)</t>
  </si>
  <si>
    <t>Abs. Quant.</t>
  </si>
  <si>
    <t>Rel. Quant.</t>
  </si>
  <si>
    <t>Band %</t>
  </si>
  <si>
    <t>Lane %</t>
  </si>
  <si>
    <t>N/A</t>
  </si>
  <si>
    <t>beta1_LW124_UNSEP2</t>
  </si>
  <si>
    <t>LMP2_LW124_UNSEP2</t>
  </si>
  <si>
    <t>170724 ABPs_MVB+LW_Comassie_Mut-WT lysates 01.06</t>
  </si>
  <si>
    <t>UNSEP1_MV151_MVB127</t>
  </si>
  <si>
    <t>beta2_UNSEP1_MV151_MVB127</t>
  </si>
  <si>
    <t>MECL-1_UNSEP1_MV151_MVB127</t>
  </si>
  <si>
    <t>beta1 UNSEP1_MV151_MVB127</t>
  </si>
  <si>
    <t>beta5+LMP7 UNSEP1_MV151_MVB127</t>
  </si>
  <si>
    <t>LMP2 UNSEP1_MV151_MVB127</t>
  </si>
  <si>
    <t>170724 ABPs_MV151_Comassie_Mut-WT lysates 01.06</t>
  </si>
  <si>
    <t>beta1/comassie</t>
  </si>
  <si>
    <t xml:space="preserve"> </t>
  </si>
  <si>
    <t>average of wt</t>
  </si>
  <si>
    <t>LMP2/comassie</t>
  </si>
  <si>
    <t>beta5+LMP7</t>
  </si>
  <si>
    <t>MECL-1/commise</t>
  </si>
  <si>
    <t>beta2/commise</t>
  </si>
  <si>
    <t>beta5+lmp7</t>
  </si>
  <si>
    <t>MECL-1/commise/beta2/commise</t>
  </si>
  <si>
    <t>average of WT</t>
  </si>
  <si>
    <t>MECL-1/beta2</t>
  </si>
  <si>
    <t>LMP2/beta1</t>
  </si>
  <si>
    <t>beta1/commise</t>
  </si>
  <si>
    <t>LMP2/commise</t>
  </si>
  <si>
    <t>LMP2/commise/beta1/commise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</si>
</sst>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/>
    <xf numFmtId="4" fontId="0" fillId="0" borderId="0" xfId="0" applyNumberFormat="1"/>
    <xf numFmtId="0" fontId="0" fillId="0" borderId="0" xfId="0"/>
    <xf numFmtId="4" fontId="2" fillId="0" borderId="0" xfId="0" applyNumberFormat="1" applyFont="1"/>
    <xf numFmtId="0" fontId="0" fillId="0" borderId="1" xfId="0" applyBorder="1"/>
    <xf numFmtId="4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25" workbookViewId="0">
      <selection activeCell="A40" sqref="A40:D47"/>
    </sheetView>
  </sheetViews>
  <sheetFormatPr defaultColWidth="9.125" defaultRowHeight="13.5"/>
  <cols>
    <col min="1" max="5" width="9.125" customWidth="1"/>
    <col min="6" max="6" width="30.125" customWidth="1"/>
    <col min="7" max="7" width="16.875" customWidth="1"/>
  </cols>
  <sheetData>
    <row r="1" spans="1:11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</row>
    <row r="3" spans="1:11">
      <c r="A3" s="13">
        <v>49</v>
      </c>
      <c r="B3" s="13">
        <v>1</v>
      </c>
      <c r="C3" s="13"/>
      <c r="D3" s="13" t="s">
        <v>11</v>
      </c>
      <c r="E3" s="13">
        <v>0.80792699999999995</v>
      </c>
      <c r="F3" s="14">
        <v>11526965.40398</v>
      </c>
      <c r="G3" s="14">
        <v>12927785.382019</v>
      </c>
      <c r="H3" s="13" t="s">
        <v>11</v>
      </c>
      <c r="I3" s="13" t="s">
        <v>11</v>
      </c>
      <c r="J3" s="13">
        <v>100</v>
      </c>
      <c r="K3" s="13">
        <v>87.552099999999996</v>
      </c>
    </row>
    <row r="4" spans="1:11">
      <c r="A4" s="13">
        <v>53</v>
      </c>
      <c r="B4" s="13">
        <v>1</v>
      </c>
      <c r="C4" s="13"/>
      <c r="D4" s="13" t="s">
        <v>11</v>
      </c>
      <c r="E4" s="13">
        <v>0.80182900000000001</v>
      </c>
      <c r="F4" s="14">
        <v>9032030.8565389998</v>
      </c>
      <c r="G4" s="14">
        <v>9989014.9120179992</v>
      </c>
      <c r="H4" s="13" t="s">
        <v>11</v>
      </c>
      <c r="I4" s="13" t="s">
        <v>11</v>
      </c>
      <c r="J4" s="13">
        <v>100</v>
      </c>
      <c r="K4" s="13">
        <v>92.731555999999998</v>
      </c>
    </row>
    <row r="5" spans="1:11">
      <c r="A5" s="13">
        <v>50</v>
      </c>
      <c r="B5" s="13">
        <v>1</v>
      </c>
      <c r="C5" s="13"/>
      <c r="D5" s="13" t="s">
        <v>11</v>
      </c>
      <c r="E5" s="13">
        <v>0.80030500000000004</v>
      </c>
      <c r="F5" s="14">
        <v>13370865.178712999</v>
      </c>
      <c r="G5" s="14">
        <v>14393251.637955001</v>
      </c>
      <c r="H5" s="13" t="s">
        <v>11</v>
      </c>
      <c r="I5" s="13" t="s">
        <v>11</v>
      </c>
      <c r="J5" s="13">
        <v>100</v>
      </c>
      <c r="K5" s="13">
        <v>88.267455999999996</v>
      </c>
    </row>
    <row r="6" spans="1:11">
      <c r="A6" s="13">
        <v>68</v>
      </c>
      <c r="B6" s="13">
        <v>1</v>
      </c>
      <c r="C6" s="13"/>
      <c r="D6" s="13" t="s">
        <v>11</v>
      </c>
      <c r="E6" s="13">
        <v>0.80030500000000004</v>
      </c>
      <c r="F6" s="14">
        <v>13741085.766085001</v>
      </c>
      <c r="G6" s="14">
        <v>14720329.704299999</v>
      </c>
      <c r="H6" s="13" t="s">
        <v>11</v>
      </c>
      <c r="I6" s="13" t="s">
        <v>11</v>
      </c>
      <c r="J6" s="13">
        <v>100</v>
      </c>
      <c r="K6" s="13">
        <v>87.178826999999998</v>
      </c>
    </row>
    <row r="7" spans="1:11">
      <c r="A7" s="13">
        <v>56</v>
      </c>
      <c r="B7" s="13">
        <v>1</v>
      </c>
      <c r="C7" s="13"/>
      <c r="D7" s="13" t="s">
        <v>11</v>
      </c>
      <c r="E7" s="13">
        <v>0.80182900000000001</v>
      </c>
      <c r="F7" s="14">
        <v>9769329.9069950003</v>
      </c>
      <c r="G7" s="14">
        <v>10680687.937728999</v>
      </c>
      <c r="H7" s="13" t="s">
        <v>11</v>
      </c>
      <c r="I7" s="13" t="s">
        <v>11</v>
      </c>
      <c r="J7" s="13">
        <v>100</v>
      </c>
      <c r="K7" s="13">
        <v>93.359157999999994</v>
      </c>
    </row>
    <row r="8" spans="1:11">
      <c r="A8" s="13">
        <v>59</v>
      </c>
      <c r="B8" s="13">
        <v>1</v>
      </c>
      <c r="C8" s="13"/>
      <c r="D8" s="13" t="s">
        <v>11</v>
      </c>
      <c r="E8" s="13">
        <v>0.80640199999999995</v>
      </c>
      <c r="F8" s="14">
        <v>7362107.2844249997</v>
      </c>
      <c r="G8" s="14">
        <v>8241326.9648740003</v>
      </c>
      <c r="H8" s="13" t="s">
        <v>11</v>
      </c>
      <c r="I8" s="13" t="s">
        <v>11</v>
      </c>
      <c r="J8" s="13">
        <v>100</v>
      </c>
      <c r="K8" s="13">
        <v>92.665604000000002</v>
      </c>
    </row>
    <row r="9" spans="1:11">
      <c r="A9" s="13">
        <v>69</v>
      </c>
      <c r="B9" s="13">
        <v>1</v>
      </c>
      <c r="C9" s="13"/>
      <c r="D9" s="13" t="s">
        <v>11</v>
      </c>
      <c r="E9" s="13">
        <v>0.81402399999999997</v>
      </c>
      <c r="F9" s="14">
        <v>6973333.3789370004</v>
      </c>
      <c r="G9" s="14">
        <v>7904835.4272459997</v>
      </c>
      <c r="H9" s="13" t="s">
        <v>11</v>
      </c>
      <c r="I9" s="13" t="s">
        <v>11</v>
      </c>
      <c r="J9" s="13">
        <v>100</v>
      </c>
      <c r="K9" s="13">
        <v>91.587464999999995</v>
      </c>
    </row>
    <row r="11" spans="1:11">
      <c r="A11" s="13" t="s">
        <v>13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  <c r="G12" s="13" t="s">
        <v>6</v>
      </c>
      <c r="H12" s="13" t="s">
        <v>7</v>
      </c>
      <c r="I12" s="13" t="s">
        <v>8</v>
      </c>
      <c r="J12" s="13" t="s">
        <v>9</v>
      </c>
      <c r="K12" s="13" t="s">
        <v>10</v>
      </c>
    </row>
    <row r="13" spans="1:11">
      <c r="A13" s="13">
        <v>49</v>
      </c>
      <c r="B13" s="13">
        <v>1</v>
      </c>
      <c r="C13" s="13"/>
      <c r="D13" s="13" t="s">
        <v>11</v>
      </c>
      <c r="E13" s="13">
        <v>0.955793</v>
      </c>
      <c r="F13" s="14">
        <v>991214.00961299997</v>
      </c>
      <c r="G13" s="14">
        <v>2261747.1536099999</v>
      </c>
      <c r="H13" s="13" t="s">
        <v>11</v>
      </c>
      <c r="I13" s="13" t="s">
        <v>11</v>
      </c>
      <c r="J13" s="13">
        <v>100</v>
      </c>
      <c r="K13" s="13">
        <v>7.528683</v>
      </c>
    </row>
    <row r="14" spans="1:11">
      <c r="A14" s="13">
        <v>53</v>
      </c>
      <c r="B14" s="13">
        <v>1</v>
      </c>
      <c r="C14" s="13"/>
      <c r="D14" s="13" t="s">
        <v>11</v>
      </c>
      <c r="E14" s="13">
        <v>0.94817099999999999</v>
      </c>
      <c r="F14" s="14">
        <v>74875.014135999998</v>
      </c>
      <c r="G14" s="14">
        <v>755804.95700099994</v>
      </c>
      <c r="H14" s="13" t="s">
        <v>11</v>
      </c>
      <c r="I14" s="13" t="s">
        <v>11</v>
      </c>
      <c r="J14" s="13">
        <v>100</v>
      </c>
      <c r="K14" s="13">
        <v>0.76873899999999995</v>
      </c>
    </row>
    <row r="15" spans="1:11">
      <c r="A15" s="13">
        <v>50</v>
      </c>
      <c r="B15" s="13">
        <v>1</v>
      </c>
      <c r="C15" s="13"/>
      <c r="D15" s="13" t="s">
        <v>11</v>
      </c>
      <c r="E15" s="13">
        <v>0.94664599999999999</v>
      </c>
      <c r="F15" s="14">
        <v>724220.63430399995</v>
      </c>
      <c r="G15" s="14">
        <v>1531711.3047180001</v>
      </c>
      <c r="H15" s="13" t="s">
        <v>11</v>
      </c>
      <c r="I15" s="13" t="s">
        <v>11</v>
      </c>
      <c r="J15" s="13">
        <v>100</v>
      </c>
      <c r="K15" s="13">
        <v>4.780926</v>
      </c>
    </row>
    <row r="16" spans="1:11">
      <c r="A16" s="13">
        <v>68</v>
      </c>
      <c r="B16" s="13">
        <v>1</v>
      </c>
      <c r="C16" s="13"/>
      <c r="D16" s="13" t="s">
        <v>11</v>
      </c>
      <c r="E16" s="13">
        <v>0.94817099999999999</v>
      </c>
      <c r="F16" s="14">
        <v>1075390.2376349999</v>
      </c>
      <c r="G16" s="14">
        <v>1657752.5711360001</v>
      </c>
      <c r="H16" s="13" t="s">
        <v>11</v>
      </c>
      <c r="I16" s="13" t="s">
        <v>11</v>
      </c>
      <c r="J16" s="13">
        <v>100</v>
      </c>
      <c r="K16" s="13">
        <v>6.8226969999999998</v>
      </c>
    </row>
    <row r="17" spans="1:11">
      <c r="A17" s="13">
        <v>56</v>
      </c>
      <c r="B17" s="13">
        <v>1</v>
      </c>
      <c r="C17" s="13"/>
      <c r="D17" s="13" t="s">
        <v>11</v>
      </c>
      <c r="E17" s="13">
        <v>0.95426800000000001</v>
      </c>
      <c r="F17" s="14">
        <v>45607.050869999999</v>
      </c>
      <c r="G17" s="14">
        <v>758148.79746999999</v>
      </c>
      <c r="H17" s="13" t="s">
        <v>11</v>
      </c>
      <c r="I17" s="13" t="s">
        <v>11</v>
      </c>
      <c r="J17" s="13">
        <v>100</v>
      </c>
      <c r="K17" s="13">
        <v>0.43583699999999997</v>
      </c>
    </row>
    <row r="18" spans="1:11">
      <c r="A18" s="13">
        <v>59</v>
      </c>
      <c r="B18" s="13">
        <v>1</v>
      </c>
      <c r="C18" s="13"/>
      <c r="D18" s="13" t="s">
        <v>11</v>
      </c>
      <c r="E18" s="13">
        <v>0.95426800000000001</v>
      </c>
      <c r="F18" s="14">
        <v>48658.790646000001</v>
      </c>
      <c r="G18" s="14">
        <v>651325.30593899998</v>
      </c>
      <c r="H18" s="13" t="s">
        <v>11</v>
      </c>
      <c r="I18" s="13" t="s">
        <v>11</v>
      </c>
      <c r="J18" s="13">
        <v>100</v>
      </c>
      <c r="K18" s="13">
        <v>0.61246</v>
      </c>
    </row>
    <row r="19" spans="1:11">
      <c r="A19" s="13">
        <v>69</v>
      </c>
      <c r="B19" s="13">
        <v>1</v>
      </c>
      <c r="C19" s="13"/>
      <c r="D19" s="13" t="s">
        <v>11</v>
      </c>
      <c r="E19" s="13">
        <v>0.92530500000000004</v>
      </c>
      <c r="F19" s="14">
        <v>26936.204127000001</v>
      </c>
      <c r="G19" s="14">
        <v>753836.36523400003</v>
      </c>
      <c r="H19" s="13" t="s">
        <v>11</v>
      </c>
      <c r="I19" s="13" t="s">
        <v>11</v>
      </c>
      <c r="J19" s="13">
        <v>100</v>
      </c>
      <c r="K19" s="13">
        <v>0.35377900000000001</v>
      </c>
    </row>
    <row r="21" spans="1:11">
      <c r="A21" s="13" t="s">
        <v>14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13" t="s">
        <v>0</v>
      </c>
      <c r="B22" s="13" t="s">
        <v>1</v>
      </c>
      <c r="C22" s="13" t="s">
        <v>2</v>
      </c>
      <c r="D22" s="13" t="s">
        <v>3</v>
      </c>
      <c r="E22" s="13" t="s">
        <v>4</v>
      </c>
      <c r="F22" s="13" t="s">
        <v>5</v>
      </c>
      <c r="G22" s="13" t="s">
        <v>6</v>
      </c>
      <c r="H22" s="13" t="s">
        <v>7</v>
      </c>
      <c r="I22" s="13" t="s">
        <v>8</v>
      </c>
      <c r="J22" s="13" t="s">
        <v>9</v>
      </c>
      <c r="K22" s="13" t="s">
        <v>10</v>
      </c>
    </row>
    <row r="23" spans="1:11">
      <c r="A23" s="13">
        <v>49</v>
      </c>
      <c r="B23" s="13">
        <v>1</v>
      </c>
      <c r="C23" s="13"/>
      <c r="D23" s="13" t="s">
        <v>11</v>
      </c>
      <c r="E23" s="13">
        <v>0.50227599999999994</v>
      </c>
      <c r="F23" s="13">
        <v>363496</v>
      </c>
      <c r="G23" s="13">
        <v>3719800</v>
      </c>
      <c r="H23" s="13" t="s">
        <v>11</v>
      </c>
      <c r="I23" s="13" t="s">
        <v>11</v>
      </c>
      <c r="J23" s="13">
        <v>100</v>
      </c>
      <c r="K23" s="13">
        <v>6.1449759999999998</v>
      </c>
    </row>
    <row r="24" spans="1:11">
      <c r="A24" s="13">
        <v>53</v>
      </c>
      <c r="B24" s="13">
        <v>1</v>
      </c>
      <c r="C24" s="13"/>
      <c r="D24" s="13" t="s">
        <v>11</v>
      </c>
      <c r="E24" s="13">
        <v>0.497724</v>
      </c>
      <c r="F24" s="13">
        <v>223384</v>
      </c>
      <c r="G24" s="13">
        <v>3300640</v>
      </c>
      <c r="H24" s="13" t="s">
        <v>11</v>
      </c>
      <c r="I24" s="13" t="s">
        <v>11</v>
      </c>
      <c r="J24" s="13">
        <v>100</v>
      </c>
      <c r="K24" s="13">
        <v>4.6575980000000001</v>
      </c>
    </row>
    <row r="25" spans="1:11">
      <c r="A25" s="13">
        <v>50</v>
      </c>
      <c r="B25" s="13">
        <v>1</v>
      </c>
      <c r="C25" s="13"/>
      <c r="D25" s="13" t="s">
        <v>11</v>
      </c>
      <c r="E25" s="13">
        <v>0.497724</v>
      </c>
      <c r="F25" s="13">
        <v>340088</v>
      </c>
      <c r="G25" s="13">
        <v>5056856</v>
      </c>
      <c r="H25" s="13" t="s">
        <v>11</v>
      </c>
      <c r="I25" s="13" t="s">
        <v>11</v>
      </c>
      <c r="J25" s="13">
        <v>100</v>
      </c>
      <c r="K25" s="13">
        <v>6.4972019999999997</v>
      </c>
    </row>
    <row r="26" spans="1:11">
      <c r="A26" s="13">
        <v>68</v>
      </c>
      <c r="B26" s="13">
        <v>1</v>
      </c>
      <c r="C26" s="13"/>
      <c r="D26" s="13" t="s">
        <v>11</v>
      </c>
      <c r="E26" s="13">
        <v>0.49924099999999999</v>
      </c>
      <c r="F26" s="13">
        <v>350672</v>
      </c>
      <c r="G26" s="13">
        <v>3714144</v>
      </c>
      <c r="H26" s="13" t="s">
        <v>11</v>
      </c>
      <c r="I26" s="13" t="s">
        <v>11</v>
      </c>
      <c r="J26" s="13">
        <v>100</v>
      </c>
      <c r="K26" s="13">
        <v>5.4347729999999999</v>
      </c>
    </row>
    <row r="27" spans="1:11">
      <c r="A27" s="13">
        <v>56</v>
      </c>
      <c r="B27" s="13">
        <v>1</v>
      </c>
      <c r="C27" s="13"/>
      <c r="D27" s="13" t="s">
        <v>11</v>
      </c>
      <c r="E27" s="13">
        <v>0.49924099999999999</v>
      </c>
      <c r="F27" s="13">
        <v>348376</v>
      </c>
      <c r="G27" s="13">
        <v>3934112</v>
      </c>
      <c r="H27" s="13" t="s">
        <v>11</v>
      </c>
      <c r="I27" s="13" t="s">
        <v>11</v>
      </c>
      <c r="J27" s="13">
        <v>100</v>
      </c>
      <c r="K27" s="13">
        <v>4.3918730000000004</v>
      </c>
    </row>
    <row r="28" spans="1:11">
      <c r="A28" s="13">
        <v>59</v>
      </c>
      <c r="B28" s="13">
        <v>1</v>
      </c>
      <c r="C28" s="13"/>
      <c r="D28" s="13" t="s">
        <v>11</v>
      </c>
      <c r="E28" s="13">
        <v>0.49924099999999999</v>
      </c>
      <c r="F28" s="13">
        <v>306936</v>
      </c>
      <c r="G28" s="13">
        <v>3910144</v>
      </c>
      <c r="H28" s="13" t="s">
        <v>11</v>
      </c>
      <c r="I28" s="13" t="s">
        <v>11</v>
      </c>
      <c r="J28" s="13">
        <v>100</v>
      </c>
      <c r="K28" s="13">
        <v>4.9797390000000004</v>
      </c>
    </row>
    <row r="29" spans="1:11">
      <c r="A29" s="13">
        <v>69</v>
      </c>
      <c r="B29" s="13">
        <v>1</v>
      </c>
      <c r="C29" s="13"/>
      <c r="D29" s="13" t="s">
        <v>11</v>
      </c>
      <c r="E29" s="13">
        <v>0.50075899999999995</v>
      </c>
      <c r="F29" s="13">
        <v>321552</v>
      </c>
      <c r="G29" s="13">
        <v>3738392</v>
      </c>
      <c r="H29" s="13" t="s">
        <v>11</v>
      </c>
      <c r="I29" s="13" t="s">
        <v>11</v>
      </c>
      <c r="J29" s="13">
        <v>100</v>
      </c>
      <c r="K29" s="13">
        <v>5.0581399999999999</v>
      </c>
    </row>
    <row r="31" spans="1:11">
      <c r="A31" s="13" t="s">
        <v>22</v>
      </c>
      <c r="B31" s="13"/>
      <c r="C31" s="13" t="s">
        <v>24</v>
      </c>
      <c r="D31" s="13"/>
    </row>
    <row r="32" spans="1:11">
      <c r="A32" s="13">
        <v>49</v>
      </c>
      <c r="B32" s="13">
        <f>F3/F23</f>
        <v>31.711395459592403</v>
      </c>
      <c r="C32" s="13"/>
      <c r="D32" s="13">
        <f>B32/$C$36</f>
        <v>1.2905713687465985</v>
      </c>
    </row>
    <row r="33" spans="1:6">
      <c r="A33" s="13">
        <v>53</v>
      </c>
      <c r="B33" s="13">
        <f t="shared" ref="B33:B38" si="0">F4/F24</f>
        <v>40.432756403945675</v>
      </c>
      <c r="C33" s="13"/>
      <c r="D33" s="13">
        <f t="shared" ref="D33:D38" si="1">B33/$C$36</f>
        <v>1.6455080900154329</v>
      </c>
      <c r="F33" t="s">
        <v>23</v>
      </c>
    </row>
    <row r="34" spans="1:6">
      <c r="A34" s="13">
        <v>50</v>
      </c>
      <c r="B34" s="13">
        <f t="shared" si="0"/>
        <v>39.315898175510455</v>
      </c>
      <c r="C34" s="13"/>
      <c r="D34" s="13">
        <f t="shared" si="1"/>
        <v>1.6000548631335001</v>
      </c>
    </row>
    <row r="35" spans="1:6">
      <c r="A35" s="13">
        <v>68</v>
      </c>
      <c r="B35" s="13">
        <f t="shared" si="0"/>
        <v>39.185009827089132</v>
      </c>
      <c r="C35" s="13"/>
      <c r="D35" s="13">
        <f t="shared" si="1"/>
        <v>1.5947280475668268</v>
      </c>
    </row>
    <row r="36" spans="1:6">
      <c r="A36" s="13">
        <v>56</v>
      </c>
      <c r="B36" s="13">
        <f t="shared" si="0"/>
        <v>28.042488308594738</v>
      </c>
      <c r="C36" s="13">
        <f>AVERAGE(B36:B38)</f>
        <v>24.571593813049237</v>
      </c>
      <c r="D36" s="13">
        <f>B36/$C$36</f>
        <v>1.1412563841789625</v>
      </c>
    </row>
    <row r="37" spans="1:6">
      <c r="A37" s="13">
        <v>59</v>
      </c>
      <c r="B37" s="13">
        <f t="shared" si="0"/>
        <v>23.985805785000782</v>
      </c>
      <c r="C37" s="13"/>
      <c r="D37" s="13">
        <f t="shared" si="1"/>
        <v>0.97615994987930488</v>
      </c>
    </row>
    <row r="38" spans="1:6">
      <c r="A38" s="13">
        <v>69</v>
      </c>
      <c r="B38" s="13">
        <f t="shared" si="0"/>
        <v>21.686487345552198</v>
      </c>
      <c r="C38" s="13"/>
      <c r="D38" s="13">
        <f t="shared" si="1"/>
        <v>0.88258366594173288</v>
      </c>
    </row>
    <row r="40" spans="1:6">
      <c r="A40" s="13" t="s">
        <v>25</v>
      </c>
      <c r="B40" s="13"/>
      <c r="C40" s="13"/>
      <c r="D40" s="13"/>
    </row>
    <row r="41" spans="1:6">
      <c r="A41" s="13">
        <v>49</v>
      </c>
      <c r="B41" s="13">
        <f>F13/F23</f>
        <v>2.7268911064028214</v>
      </c>
      <c r="C41" s="13"/>
      <c r="D41" s="13">
        <f>B41/$C$45</f>
        <v>21.919559947656978</v>
      </c>
    </row>
    <row r="42" spans="1:6">
      <c r="A42" s="13">
        <v>53</v>
      </c>
      <c r="B42" s="13">
        <f t="shared" ref="B42:B47" si="2">F14/F24</f>
        <v>0.33518521530637824</v>
      </c>
      <c r="C42" s="13"/>
      <c r="D42" s="13">
        <f t="shared" ref="D42:D47" si="3">B42/$C$45</f>
        <v>2.6943182304659072</v>
      </c>
    </row>
    <row r="43" spans="1:6">
      <c r="A43" s="13">
        <v>50</v>
      </c>
      <c r="B43" s="13">
        <f t="shared" si="2"/>
        <v>2.1295095219590223</v>
      </c>
      <c r="C43" s="13"/>
      <c r="D43" s="13">
        <f t="shared" si="3"/>
        <v>17.117629492459756</v>
      </c>
    </row>
    <row r="44" spans="1:6">
      <c r="A44" s="13">
        <v>68</v>
      </c>
      <c r="B44" s="13">
        <f t="shared" si="2"/>
        <v>3.0666555574297347</v>
      </c>
      <c r="C44" s="13"/>
      <c r="D44" s="13">
        <f t="shared" si="3"/>
        <v>24.65068743378221</v>
      </c>
    </row>
    <row r="45" spans="1:6">
      <c r="A45" s="13">
        <v>56</v>
      </c>
      <c r="B45" s="13">
        <f t="shared" si="2"/>
        <v>0.13091329732817417</v>
      </c>
      <c r="C45" s="13">
        <f>AVERAGE(B45:B47)</f>
        <v>0.1244044639999401</v>
      </c>
      <c r="D45" s="13">
        <f t="shared" si="3"/>
        <v>1.0523199338589426</v>
      </c>
    </row>
    <row r="46" spans="1:6">
      <c r="A46" s="13">
        <v>59</v>
      </c>
      <c r="B46" s="13">
        <f t="shared" si="2"/>
        <v>0.15853073815388224</v>
      </c>
      <c r="C46" s="13"/>
      <c r="D46" s="13">
        <f t="shared" si="3"/>
        <v>1.2743171189898665</v>
      </c>
    </row>
    <row r="47" spans="1:6">
      <c r="A47" s="13">
        <v>69</v>
      </c>
      <c r="B47" s="13">
        <f t="shared" si="2"/>
        <v>8.3769356517763849E-2</v>
      </c>
      <c r="C47" s="13"/>
      <c r="D47" s="13">
        <f t="shared" si="3"/>
        <v>0.67336294715119049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opLeftCell="A10" workbookViewId="0">
      <selection activeCell="A22" sqref="A22:D29"/>
    </sheetView>
  </sheetViews>
  <sheetFormatPr defaultColWidth="9.125" defaultRowHeight="13.5"/>
  <cols>
    <col min="1" max="5" width="9.125" customWidth="1"/>
    <col min="6" max="6" width="16.125" customWidth="1"/>
  </cols>
  <sheetData>
    <row r="1" spans="1:11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</row>
    <row r="3" spans="1:11">
      <c r="A3" s="13">
        <v>49</v>
      </c>
      <c r="B3" s="13">
        <v>1</v>
      </c>
      <c r="C3" s="13"/>
      <c r="D3" s="13" t="s">
        <v>11</v>
      </c>
      <c r="E3" s="13">
        <v>0.74779300000000004</v>
      </c>
      <c r="F3" s="14">
        <v>151858976.176294</v>
      </c>
      <c r="G3" s="14">
        <v>162989375.12835699</v>
      </c>
      <c r="H3" s="13" t="s">
        <v>11</v>
      </c>
      <c r="I3" s="13" t="s">
        <v>11</v>
      </c>
      <c r="J3" s="13">
        <v>100</v>
      </c>
      <c r="K3" s="13">
        <v>86.608507000000003</v>
      </c>
    </row>
    <row r="4" spans="1:11">
      <c r="A4" s="13">
        <v>53</v>
      </c>
      <c r="B4" s="13">
        <v>1</v>
      </c>
      <c r="C4" s="13"/>
      <c r="D4" s="13" t="s">
        <v>11</v>
      </c>
      <c r="E4" s="13">
        <v>0.74527100000000002</v>
      </c>
      <c r="F4" s="14">
        <v>134038008.22779401</v>
      </c>
      <c r="G4" s="14">
        <v>143720866.26122999</v>
      </c>
      <c r="H4" s="13" t="s">
        <v>11</v>
      </c>
      <c r="I4" s="13" t="s">
        <v>11</v>
      </c>
      <c r="J4" s="13">
        <v>100</v>
      </c>
      <c r="K4" s="13">
        <v>86.591485000000006</v>
      </c>
    </row>
    <row r="5" spans="1:11">
      <c r="A5" s="13">
        <v>50</v>
      </c>
      <c r="B5" s="13">
        <v>1</v>
      </c>
      <c r="C5" s="13"/>
      <c r="D5" s="13" t="s">
        <v>11</v>
      </c>
      <c r="E5" s="13">
        <v>0.74148800000000004</v>
      </c>
      <c r="F5" s="14">
        <v>105520909.15465701</v>
      </c>
      <c r="G5" s="14">
        <v>113774031.23376501</v>
      </c>
      <c r="H5" s="13" t="s">
        <v>11</v>
      </c>
      <c r="I5" s="13" t="s">
        <v>11</v>
      </c>
      <c r="J5" s="13">
        <v>100</v>
      </c>
      <c r="K5" s="13">
        <v>87.979326999999998</v>
      </c>
    </row>
    <row r="6" spans="1:11">
      <c r="A6" s="13">
        <v>68</v>
      </c>
      <c r="B6" s="13">
        <v>1</v>
      </c>
      <c r="C6" s="13"/>
      <c r="D6" s="13" t="s">
        <v>11</v>
      </c>
      <c r="E6" s="13">
        <v>0.73896600000000001</v>
      </c>
      <c r="F6" s="14">
        <v>109501524.051293</v>
      </c>
      <c r="G6" s="14">
        <v>115887953.89740001</v>
      </c>
      <c r="H6" s="13" t="s">
        <v>11</v>
      </c>
      <c r="I6" s="13" t="s">
        <v>11</v>
      </c>
      <c r="J6" s="13">
        <v>100</v>
      </c>
      <c r="K6" s="13">
        <v>87.298142999999996</v>
      </c>
    </row>
    <row r="7" spans="1:11">
      <c r="A7" s="13">
        <v>56</v>
      </c>
      <c r="B7" s="13">
        <v>1</v>
      </c>
      <c r="C7" s="13"/>
      <c r="D7" s="13" t="s">
        <v>11</v>
      </c>
      <c r="E7" s="13">
        <v>0.74274899999999999</v>
      </c>
      <c r="F7" s="14">
        <v>148893747.26780301</v>
      </c>
      <c r="G7" s="14">
        <v>153943409.16558799</v>
      </c>
      <c r="H7" s="13" t="s">
        <v>11</v>
      </c>
      <c r="I7" s="13" t="s">
        <v>11</v>
      </c>
      <c r="J7" s="13">
        <v>100</v>
      </c>
      <c r="K7" s="13">
        <v>89.056577000000004</v>
      </c>
    </row>
    <row r="8" spans="1:11">
      <c r="A8" s="13">
        <v>59</v>
      </c>
      <c r="B8" s="13">
        <v>1</v>
      </c>
      <c r="C8" s="13"/>
      <c r="D8" s="13" t="s">
        <v>11</v>
      </c>
      <c r="E8" s="13">
        <v>0.74653199999999997</v>
      </c>
      <c r="F8" s="14">
        <v>173666177.79192999</v>
      </c>
      <c r="G8" s="14">
        <v>178655635.54028299</v>
      </c>
      <c r="H8" s="13" t="s">
        <v>11</v>
      </c>
      <c r="I8" s="13" t="s">
        <v>11</v>
      </c>
      <c r="J8" s="13">
        <v>100</v>
      </c>
      <c r="K8" s="13">
        <v>89.801997999999998</v>
      </c>
    </row>
    <row r="9" spans="1:11">
      <c r="A9" s="13">
        <v>69</v>
      </c>
      <c r="B9" s="13">
        <v>1</v>
      </c>
      <c r="C9" s="13"/>
      <c r="D9" s="13" t="s">
        <v>11</v>
      </c>
      <c r="E9" s="13">
        <v>0.75409800000000005</v>
      </c>
      <c r="F9" s="14">
        <v>201439487.65292999</v>
      </c>
      <c r="G9" s="14">
        <v>206298431.937805</v>
      </c>
      <c r="H9" s="13" t="s">
        <v>11</v>
      </c>
      <c r="I9" s="13" t="s">
        <v>11</v>
      </c>
      <c r="J9" s="13">
        <v>100</v>
      </c>
      <c r="K9" s="13">
        <v>87.176715999999999</v>
      </c>
    </row>
    <row r="11" spans="1:11">
      <c r="A11" s="13" t="s">
        <v>14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  <c r="G12" s="13" t="s">
        <v>6</v>
      </c>
      <c r="H12" s="13" t="s">
        <v>7</v>
      </c>
      <c r="I12" s="13" t="s">
        <v>8</v>
      </c>
      <c r="J12" s="13" t="s">
        <v>9</v>
      </c>
      <c r="K12" s="13" t="s">
        <v>10</v>
      </c>
    </row>
    <row r="13" spans="1:11">
      <c r="A13" s="13">
        <v>49</v>
      </c>
      <c r="B13" s="13">
        <v>1</v>
      </c>
      <c r="C13" s="13"/>
      <c r="D13" s="13" t="s">
        <v>11</v>
      </c>
      <c r="E13" s="13">
        <v>0.50227599999999994</v>
      </c>
      <c r="F13" s="13">
        <v>363496</v>
      </c>
      <c r="G13" s="13">
        <v>3719800</v>
      </c>
      <c r="H13" s="13" t="s">
        <v>11</v>
      </c>
      <c r="I13" s="13" t="s">
        <v>11</v>
      </c>
      <c r="J13" s="13">
        <v>100</v>
      </c>
      <c r="K13" s="13">
        <v>6.1449759999999998</v>
      </c>
    </row>
    <row r="14" spans="1:11">
      <c r="A14" s="13">
        <v>53</v>
      </c>
      <c r="B14" s="13">
        <v>1</v>
      </c>
      <c r="C14" s="13"/>
      <c r="D14" s="13" t="s">
        <v>11</v>
      </c>
      <c r="E14" s="13">
        <v>0.497724</v>
      </c>
      <c r="F14" s="13">
        <v>223384</v>
      </c>
      <c r="G14" s="13">
        <v>3300640</v>
      </c>
      <c r="H14" s="13" t="s">
        <v>11</v>
      </c>
      <c r="I14" s="13" t="s">
        <v>11</v>
      </c>
      <c r="J14" s="13">
        <v>100</v>
      </c>
      <c r="K14" s="13">
        <v>4.6575980000000001</v>
      </c>
    </row>
    <row r="15" spans="1:11">
      <c r="A15" s="13">
        <v>50</v>
      </c>
      <c r="B15" s="13">
        <v>1</v>
      </c>
      <c r="C15" s="13"/>
      <c r="D15" s="13" t="s">
        <v>11</v>
      </c>
      <c r="E15" s="13">
        <v>0.497724</v>
      </c>
      <c r="F15" s="13">
        <v>340088</v>
      </c>
      <c r="G15" s="13">
        <v>5056856</v>
      </c>
      <c r="H15" s="13" t="s">
        <v>11</v>
      </c>
      <c r="I15" s="13" t="s">
        <v>11</v>
      </c>
      <c r="J15" s="13">
        <v>100</v>
      </c>
      <c r="K15" s="13">
        <v>6.4972019999999997</v>
      </c>
    </row>
    <row r="16" spans="1:11">
      <c r="A16" s="13">
        <v>68</v>
      </c>
      <c r="B16" s="13">
        <v>1</v>
      </c>
      <c r="C16" s="13"/>
      <c r="D16" s="13" t="s">
        <v>11</v>
      </c>
      <c r="E16" s="13">
        <v>0.49924099999999999</v>
      </c>
      <c r="F16" s="13">
        <v>350672</v>
      </c>
      <c r="G16" s="13">
        <v>3714144</v>
      </c>
      <c r="H16" s="13" t="s">
        <v>11</v>
      </c>
      <c r="I16" s="13" t="s">
        <v>11</v>
      </c>
      <c r="J16" s="13">
        <v>100</v>
      </c>
      <c r="K16" s="13">
        <v>5.4347729999999999</v>
      </c>
    </row>
    <row r="17" spans="1:11">
      <c r="A17" s="13">
        <v>56</v>
      </c>
      <c r="B17" s="13">
        <v>1</v>
      </c>
      <c r="C17" s="13"/>
      <c r="D17" s="13" t="s">
        <v>11</v>
      </c>
      <c r="E17" s="13">
        <v>0.49924099999999999</v>
      </c>
      <c r="F17" s="13">
        <v>348376</v>
      </c>
      <c r="G17" s="13">
        <v>3934112</v>
      </c>
      <c r="H17" s="13" t="s">
        <v>11</v>
      </c>
      <c r="I17" s="13" t="s">
        <v>11</v>
      </c>
      <c r="J17" s="13">
        <v>100</v>
      </c>
      <c r="K17" s="13">
        <v>4.3918730000000004</v>
      </c>
    </row>
    <row r="18" spans="1:11">
      <c r="A18" s="13">
        <v>59</v>
      </c>
      <c r="B18" s="13">
        <v>1</v>
      </c>
      <c r="C18" s="13"/>
      <c r="D18" s="13" t="s">
        <v>11</v>
      </c>
      <c r="E18" s="13">
        <v>0.49924099999999999</v>
      </c>
      <c r="F18" s="13">
        <v>306936</v>
      </c>
      <c r="G18" s="13">
        <v>3910144</v>
      </c>
      <c r="H18" s="13" t="s">
        <v>11</v>
      </c>
      <c r="I18" s="13" t="s">
        <v>11</v>
      </c>
      <c r="J18" s="13">
        <v>100</v>
      </c>
      <c r="K18" s="13">
        <v>4.9797390000000004</v>
      </c>
    </row>
    <row r="19" spans="1:11">
      <c r="A19" s="13">
        <v>69</v>
      </c>
      <c r="B19" s="13">
        <v>1</v>
      </c>
      <c r="C19" s="13"/>
      <c r="D19" s="13" t="s">
        <v>11</v>
      </c>
      <c r="E19" s="13">
        <v>0.50075899999999995</v>
      </c>
      <c r="F19" s="13">
        <v>321552</v>
      </c>
      <c r="G19" s="13">
        <v>3738392</v>
      </c>
      <c r="H19" s="13" t="s">
        <v>11</v>
      </c>
      <c r="I19" s="13" t="s">
        <v>11</v>
      </c>
      <c r="J19" s="13">
        <v>100</v>
      </c>
      <c r="K19" s="13">
        <v>5.0581399999999999</v>
      </c>
    </row>
    <row r="22" spans="1:11">
      <c r="A22" s="13" t="s">
        <v>26</v>
      </c>
      <c r="B22" s="13"/>
      <c r="C22" s="13" t="s">
        <v>24</v>
      </c>
      <c r="D22" s="13"/>
    </row>
    <row r="23" spans="1:11">
      <c r="A23" s="13">
        <v>49</v>
      </c>
      <c r="B23" s="13">
        <f>F3/F13</f>
        <v>417.77344503459187</v>
      </c>
      <c r="C23" s="13"/>
      <c r="D23" s="13">
        <f>B23/$C$27</f>
        <v>0.77381707245829889</v>
      </c>
    </row>
    <row r="24" spans="1:11">
      <c r="A24" s="13">
        <v>53</v>
      </c>
      <c r="B24" s="13">
        <f t="shared" ref="B24:B29" si="0">F4/F14</f>
        <v>600.03405896480501</v>
      </c>
      <c r="C24" s="13"/>
      <c r="D24" s="13">
        <f t="shared" ref="D24:D29" si="1">B24/$C$27</f>
        <v>1.1114076406770421</v>
      </c>
    </row>
    <row r="25" spans="1:11">
      <c r="A25" s="13">
        <v>50</v>
      </c>
      <c r="B25" s="13">
        <f t="shared" si="0"/>
        <v>310.27530861029209</v>
      </c>
      <c r="C25" s="13"/>
      <c r="D25" s="13">
        <f t="shared" si="1"/>
        <v>0.57470462476386297</v>
      </c>
    </row>
    <row r="26" spans="1:11">
      <c r="A26" s="13">
        <v>68</v>
      </c>
      <c r="B26" s="13">
        <f t="shared" si="0"/>
        <v>312.26195433708136</v>
      </c>
      <c r="C26" s="13"/>
      <c r="D26" s="13">
        <f t="shared" si="1"/>
        <v>0.5783843712833876</v>
      </c>
    </row>
    <row r="27" spans="1:11">
      <c r="A27" s="13">
        <v>56</v>
      </c>
      <c r="B27" s="13">
        <f t="shared" si="0"/>
        <v>427.39381377535483</v>
      </c>
      <c r="C27" s="13">
        <f>AVERAGE(B27:B29)</f>
        <v>539.88656997110354</v>
      </c>
      <c r="D27" s="13">
        <f t="shared" si="1"/>
        <v>0.79163631315783667</v>
      </c>
    </row>
    <row r="28" spans="1:11">
      <c r="A28" s="13">
        <v>59</v>
      </c>
      <c r="B28" s="13">
        <f t="shared" si="0"/>
        <v>565.80582855034925</v>
      </c>
      <c r="C28" s="13"/>
      <c r="D28" s="13">
        <f t="shared" si="1"/>
        <v>1.0480087114977374</v>
      </c>
    </row>
    <row r="29" spans="1:11">
      <c r="A29" s="13">
        <v>69</v>
      </c>
      <c r="B29" s="13">
        <f t="shared" si="0"/>
        <v>626.46006758760632</v>
      </c>
      <c r="C29" s="13"/>
      <c r="D29" s="13">
        <f t="shared" si="1"/>
        <v>1.1603549753444256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9"/>
  <sheetViews>
    <sheetView workbookViewId="0">
      <selection activeCell="C10" sqref="C10"/>
    </sheetView>
  </sheetViews>
  <sheetFormatPr defaultColWidth="9.125" defaultRowHeight="13.5"/>
  <cols>
    <col min="1" max="5" width="9.125" customWidth="1"/>
    <col min="6" max="6" width="26" customWidth="1"/>
    <col min="7" max="7" width="28.875" customWidth="1"/>
  </cols>
  <sheetData>
    <row r="1" spans="1:18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8">
      <c r="A3" s="11">
        <v>49</v>
      </c>
      <c r="B3" s="1">
        <v>1</v>
      </c>
      <c r="C3" s="1"/>
      <c r="D3" s="1" t="s">
        <v>11</v>
      </c>
      <c r="E3" s="1">
        <v>0.47667100000000001</v>
      </c>
      <c r="F3" s="2">
        <v>96124151.343890995</v>
      </c>
      <c r="G3" s="2">
        <v>102040110.61624099</v>
      </c>
      <c r="H3" s="1" t="s">
        <v>11</v>
      </c>
      <c r="I3" s="1" t="s">
        <v>11</v>
      </c>
      <c r="J3" s="1">
        <v>100</v>
      </c>
      <c r="K3" s="1">
        <v>22.742820999999999</v>
      </c>
    </row>
    <row r="4" spans="1:18">
      <c r="A4" s="11">
        <v>53</v>
      </c>
      <c r="B4" s="1">
        <v>1</v>
      </c>
      <c r="C4" s="1"/>
      <c r="D4" s="1" t="s">
        <v>11</v>
      </c>
      <c r="E4" s="1">
        <v>0.47414899999999999</v>
      </c>
      <c r="F4" s="2">
        <v>74937006.119569004</v>
      </c>
      <c r="G4" s="2">
        <v>80274373.506439</v>
      </c>
      <c r="H4" s="1" t="s">
        <v>11</v>
      </c>
      <c r="I4" s="1" t="s">
        <v>11</v>
      </c>
      <c r="J4" s="1">
        <v>100</v>
      </c>
      <c r="K4" s="1">
        <v>18.394162999999999</v>
      </c>
      <c r="O4" t="s">
        <v>27</v>
      </c>
      <c r="Q4" t="s">
        <v>24</v>
      </c>
    </row>
    <row r="5" spans="1:18">
      <c r="A5" s="11">
        <v>50</v>
      </c>
      <c r="B5" s="1">
        <v>1</v>
      </c>
      <c r="C5" s="1"/>
      <c r="D5" s="1" t="s">
        <v>11</v>
      </c>
      <c r="E5" s="1">
        <v>0.47541</v>
      </c>
      <c r="F5" s="2">
        <v>101284648.65352701</v>
      </c>
      <c r="G5" s="2">
        <v>106826561.921509</v>
      </c>
      <c r="H5" s="1" t="s">
        <v>11</v>
      </c>
      <c r="I5" s="1" t="s">
        <v>11</v>
      </c>
      <c r="J5" s="1">
        <v>100</v>
      </c>
      <c r="K5" s="1">
        <v>23.147621000000001</v>
      </c>
      <c r="O5" s="11">
        <v>49</v>
      </c>
      <c r="P5">
        <f>F13/F53</f>
        <v>20.63931865348793</v>
      </c>
      <c r="R5">
        <f>P5/$Q$9</f>
        <v>5.5243779049907245</v>
      </c>
    </row>
    <row r="6" spans="1:18">
      <c r="A6" s="11">
        <v>68</v>
      </c>
      <c r="B6" s="1">
        <v>1</v>
      </c>
      <c r="C6" s="1"/>
      <c r="D6" s="1" t="s">
        <v>11</v>
      </c>
      <c r="E6" s="1">
        <v>0.47541</v>
      </c>
      <c r="F6" s="2">
        <v>101704942.062122</v>
      </c>
      <c r="G6" s="2">
        <v>107898558.248108</v>
      </c>
      <c r="H6" s="1" t="s">
        <v>11</v>
      </c>
      <c r="I6" s="1" t="s">
        <v>11</v>
      </c>
      <c r="J6" s="1">
        <v>100</v>
      </c>
      <c r="K6" s="1">
        <v>22.399525000000001</v>
      </c>
      <c r="O6" s="11">
        <v>53</v>
      </c>
      <c r="P6" s="11">
        <f t="shared" ref="P6:P11" si="0">F14/F54</f>
        <v>2.8998331481247073</v>
      </c>
      <c r="R6" s="11">
        <f t="shared" ref="R6:R11" si="1">P6/$Q$9</f>
        <v>0.77617747177679119</v>
      </c>
    </row>
    <row r="7" spans="1:18">
      <c r="A7" s="11">
        <v>56</v>
      </c>
      <c r="B7" s="1">
        <v>1</v>
      </c>
      <c r="C7" s="1"/>
      <c r="D7" s="1" t="s">
        <v>11</v>
      </c>
      <c r="E7" s="1">
        <v>0.47667100000000001</v>
      </c>
      <c r="F7" s="2">
        <v>96572010.365297005</v>
      </c>
      <c r="G7" s="2">
        <v>101988501.51660199</v>
      </c>
      <c r="H7" s="1" t="s">
        <v>11</v>
      </c>
      <c r="I7" s="1" t="s">
        <v>11</v>
      </c>
      <c r="J7" s="1">
        <v>100</v>
      </c>
      <c r="K7" s="1">
        <v>22.346204</v>
      </c>
      <c r="O7" s="11">
        <v>50</v>
      </c>
      <c r="P7" s="11">
        <f t="shared" si="0"/>
        <v>16.335083599124939</v>
      </c>
      <c r="R7" s="11">
        <f t="shared" si="1"/>
        <v>4.3722942809418726</v>
      </c>
    </row>
    <row r="8" spans="1:18">
      <c r="A8" s="11">
        <v>59</v>
      </c>
      <c r="B8" s="1">
        <v>1</v>
      </c>
      <c r="C8" s="1"/>
      <c r="D8" s="1" t="s">
        <v>11</v>
      </c>
      <c r="E8" s="1">
        <v>0.47667100000000001</v>
      </c>
      <c r="F8" s="2">
        <v>77069650.408430994</v>
      </c>
      <c r="G8" s="2">
        <v>81703444.684937</v>
      </c>
      <c r="H8" s="1" t="s">
        <v>11</v>
      </c>
      <c r="I8" s="1" t="s">
        <v>11</v>
      </c>
      <c r="J8" s="1">
        <v>100</v>
      </c>
      <c r="K8" s="1">
        <v>19.891141999999999</v>
      </c>
      <c r="O8" s="11">
        <v>68</v>
      </c>
      <c r="P8" s="11">
        <f t="shared" si="0"/>
        <v>11.393183453407262</v>
      </c>
      <c r="R8" s="11">
        <f t="shared" si="1"/>
        <v>3.0495314304802621</v>
      </c>
    </row>
    <row r="9" spans="1:18">
      <c r="A9" s="11">
        <v>69</v>
      </c>
      <c r="B9" s="1">
        <v>1</v>
      </c>
      <c r="C9" s="1"/>
      <c r="D9" s="1" t="s">
        <v>11</v>
      </c>
      <c r="E9" s="1">
        <v>0.48045399999999999</v>
      </c>
      <c r="F9" s="2">
        <v>78084436.090926006</v>
      </c>
      <c r="G9" s="2">
        <v>83257612.624298006</v>
      </c>
      <c r="H9" s="1" t="s">
        <v>11</v>
      </c>
      <c r="I9" s="1" t="s">
        <v>11</v>
      </c>
      <c r="J9" s="1">
        <v>100</v>
      </c>
      <c r="K9" s="1">
        <v>20.045179999999998</v>
      </c>
      <c r="O9" s="11">
        <v>56</v>
      </c>
      <c r="P9" s="11">
        <f t="shared" si="0"/>
        <v>4.3987568505855936</v>
      </c>
      <c r="Q9">
        <f>AVERAGE(P9:P11)</f>
        <v>3.7360439507301559</v>
      </c>
      <c r="R9" s="11">
        <f t="shared" si="1"/>
        <v>1.1773835930720034</v>
      </c>
    </row>
    <row r="10" spans="1:18">
      <c r="O10" s="11">
        <v>59</v>
      </c>
      <c r="P10" s="11">
        <f t="shared" si="0"/>
        <v>4.3148096277995256</v>
      </c>
      <c r="R10" s="11">
        <f t="shared" si="1"/>
        <v>1.1549140440267729</v>
      </c>
    </row>
    <row r="11" spans="1:18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3"/>
      <c r="K11" s="3"/>
      <c r="O11" s="11">
        <v>69</v>
      </c>
      <c r="P11" s="11">
        <f t="shared" si="0"/>
        <v>2.4945653738053495</v>
      </c>
      <c r="R11" s="11">
        <f t="shared" si="1"/>
        <v>0.66770236290122409</v>
      </c>
    </row>
    <row r="12" spans="1:18">
      <c r="A12" s="3" t="s">
        <v>0</v>
      </c>
      <c r="B12" s="3" t="s">
        <v>1</v>
      </c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3" t="s">
        <v>9</v>
      </c>
      <c r="K12" s="3" t="s">
        <v>10</v>
      </c>
    </row>
    <row r="13" spans="1:18">
      <c r="A13" s="11">
        <v>49</v>
      </c>
      <c r="B13" s="3">
        <v>1</v>
      </c>
      <c r="C13" s="3"/>
      <c r="D13" s="3" t="s">
        <v>11</v>
      </c>
      <c r="E13" s="3">
        <v>0.52080700000000002</v>
      </c>
      <c r="F13" s="4">
        <v>6479507.6980760004</v>
      </c>
      <c r="G13" s="4">
        <v>10174060.027313</v>
      </c>
      <c r="H13" s="3" t="s">
        <v>11</v>
      </c>
      <c r="I13" s="3" t="s">
        <v>11</v>
      </c>
      <c r="J13" s="3">
        <v>100</v>
      </c>
      <c r="K13" s="3">
        <v>1.5330410000000001</v>
      </c>
      <c r="O13" s="11" t="s">
        <v>28</v>
      </c>
      <c r="Q13" s="11" t="s">
        <v>24</v>
      </c>
    </row>
    <row r="14" spans="1:18">
      <c r="A14" s="11">
        <v>53</v>
      </c>
      <c r="B14" s="3">
        <v>1</v>
      </c>
      <c r="C14" s="3"/>
      <c r="D14" s="3" t="s">
        <v>11</v>
      </c>
      <c r="E14" s="3">
        <v>0.501892</v>
      </c>
      <c r="F14" s="4">
        <v>774327.94637799996</v>
      </c>
      <c r="G14" s="4">
        <v>4087758.2221980002</v>
      </c>
      <c r="H14" s="3" t="s">
        <v>11</v>
      </c>
      <c r="I14" s="3" t="s">
        <v>11</v>
      </c>
      <c r="J14" s="3">
        <v>100</v>
      </c>
      <c r="K14" s="3">
        <v>0.19006799999999999</v>
      </c>
      <c r="O14" s="11">
        <v>49</v>
      </c>
      <c r="P14">
        <f>F3/F53</f>
        <v>306.18637747305536</v>
      </c>
      <c r="R14">
        <f>P14/$Q$18</f>
        <v>1.1924040015788666</v>
      </c>
    </row>
    <row r="15" spans="1:18">
      <c r="A15" s="11">
        <v>50</v>
      </c>
      <c r="B15" s="3">
        <v>1</v>
      </c>
      <c r="C15" s="3"/>
      <c r="D15" s="3" t="s">
        <v>11</v>
      </c>
      <c r="E15" s="3">
        <v>0.51702400000000004</v>
      </c>
      <c r="F15" s="4">
        <v>5208196.3793270001</v>
      </c>
      <c r="G15" s="4">
        <v>8462262.9600830004</v>
      </c>
      <c r="H15" s="3" t="s">
        <v>11</v>
      </c>
      <c r="I15" s="3" t="s">
        <v>11</v>
      </c>
      <c r="J15" s="3">
        <v>100</v>
      </c>
      <c r="K15" s="3">
        <v>1.190283</v>
      </c>
      <c r="O15" s="11">
        <v>53</v>
      </c>
      <c r="P15" s="11">
        <f t="shared" ref="P15:P20" si="2">F4/F54</f>
        <v>280.63666742652936</v>
      </c>
      <c r="R15" s="11">
        <f t="shared" ref="R15:R20" si="3">P15/$Q$18</f>
        <v>1.0929038972630292</v>
      </c>
    </row>
    <row r="16" spans="1:18">
      <c r="A16" s="11">
        <v>68</v>
      </c>
      <c r="B16" s="3">
        <v>1</v>
      </c>
      <c r="C16" s="3"/>
      <c r="D16" s="3" t="s">
        <v>11</v>
      </c>
      <c r="E16" s="3">
        <v>0.518285</v>
      </c>
      <c r="F16" s="4">
        <v>4674623.1709329998</v>
      </c>
      <c r="G16" s="4">
        <v>7213619.0534669999</v>
      </c>
      <c r="H16" s="3" t="s">
        <v>11</v>
      </c>
      <c r="I16" s="3" t="s">
        <v>11</v>
      </c>
      <c r="J16" s="3">
        <v>100</v>
      </c>
      <c r="K16" s="3">
        <v>1.0295399999999999</v>
      </c>
      <c r="O16" s="11">
        <v>50</v>
      </c>
      <c r="P16" s="11">
        <f t="shared" si="2"/>
        <v>317.67104820213279</v>
      </c>
      <c r="R16" s="11">
        <f t="shared" si="3"/>
        <v>1.2371295946871776</v>
      </c>
    </row>
    <row r="17" spans="1:18">
      <c r="A17" s="11">
        <v>56</v>
      </c>
      <c r="B17" s="3">
        <v>1</v>
      </c>
      <c r="C17" s="3"/>
      <c r="D17" s="3" t="s">
        <v>11</v>
      </c>
      <c r="E17" s="3">
        <v>0.51954599999999995</v>
      </c>
      <c r="F17" s="4">
        <v>1547394.684899</v>
      </c>
      <c r="G17" s="4">
        <v>3979893.4239810002</v>
      </c>
      <c r="H17" s="3" t="s">
        <v>11</v>
      </c>
      <c r="I17" s="3" t="s">
        <v>11</v>
      </c>
      <c r="J17" s="3">
        <v>100</v>
      </c>
      <c r="K17" s="3">
        <v>0.35805799999999999</v>
      </c>
      <c r="O17" s="11">
        <v>68</v>
      </c>
      <c r="P17" s="11">
        <f t="shared" si="2"/>
        <v>247.87945908389472</v>
      </c>
      <c r="R17" s="11">
        <f t="shared" si="3"/>
        <v>0.9653351052394602</v>
      </c>
    </row>
    <row r="18" spans="1:18">
      <c r="A18" s="11">
        <v>59</v>
      </c>
      <c r="B18" s="3">
        <v>1</v>
      </c>
      <c r="C18" s="3"/>
      <c r="D18" s="3" t="s">
        <v>11</v>
      </c>
      <c r="E18" s="3">
        <v>0.52080700000000002</v>
      </c>
      <c r="F18" s="4">
        <v>1625841.8418030001</v>
      </c>
      <c r="G18" s="4">
        <v>3790618.8660579999</v>
      </c>
      <c r="H18" s="3" t="s">
        <v>11</v>
      </c>
      <c r="I18" s="3" t="s">
        <v>11</v>
      </c>
      <c r="J18" s="3">
        <v>100</v>
      </c>
      <c r="K18" s="3">
        <v>0.41961799999999999</v>
      </c>
      <c r="O18" s="11">
        <v>56</v>
      </c>
      <c r="P18" s="11">
        <f t="shared" si="2"/>
        <v>274.52387959888853</v>
      </c>
      <c r="Q18">
        <f>AVERAGE(P18:P20)</f>
        <v>256.78073628370322</v>
      </c>
      <c r="R18" s="11">
        <f t="shared" si="3"/>
        <v>1.0690984205901717</v>
      </c>
    </row>
    <row r="19" spans="1:18">
      <c r="A19" s="11">
        <v>69</v>
      </c>
      <c r="B19" s="3">
        <v>1</v>
      </c>
      <c r="C19" s="3"/>
      <c r="D19" s="3" t="s">
        <v>11</v>
      </c>
      <c r="E19" s="3">
        <v>0.51324099999999995</v>
      </c>
      <c r="F19" s="4">
        <v>668718.13975600002</v>
      </c>
      <c r="G19" s="4">
        <v>3803982.5791020002</v>
      </c>
      <c r="H19" s="3" t="s">
        <v>11</v>
      </c>
      <c r="I19" s="3" t="s">
        <v>11</v>
      </c>
      <c r="J19" s="3">
        <v>100</v>
      </c>
      <c r="K19" s="3">
        <v>0.17166799999999999</v>
      </c>
      <c r="O19" s="11">
        <v>59</v>
      </c>
      <c r="P19" s="11">
        <f t="shared" si="2"/>
        <v>204.53457466973896</v>
      </c>
      <c r="R19" s="11">
        <f t="shared" si="3"/>
        <v>0.79653395200082189</v>
      </c>
    </row>
    <row r="20" spans="1:18">
      <c r="O20" s="11">
        <v>69</v>
      </c>
      <c r="P20" s="11">
        <f t="shared" si="2"/>
        <v>291.28375458248223</v>
      </c>
      <c r="R20" s="11">
        <f t="shared" si="3"/>
        <v>1.1343676274090067</v>
      </c>
    </row>
    <row r="21" spans="1:18">
      <c r="A21" s="5" t="s">
        <v>18</v>
      </c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8">
      <c r="A22" s="5" t="s">
        <v>0</v>
      </c>
      <c r="B22" s="5" t="s">
        <v>1</v>
      </c>
      <c r="C22" s="5" t="s">
        <v>2</v>
      </c>
      <c r="D22" s="5" t="s">
        <v>3</v>
      </c>
      <c r="E22" s="5" t="s">
        <v>4</v>
      </c>
      <c r="F22" s="5" t="s">
        <v>5</v>
      </c>
      <c r="G22" s="5" t="s">
        <v>6</v>
      </c>
      <c r="H22" s="5" t="s">
        <v>7</v>
      </c>
      <c r="I22" s="5" t="s">
        <v>8</v>
      </c>
      <c r="J22" s="5" t="s">
        <v>9</v>
      </c>
      <c r="K22" s="5" t="s">
        <v>10</v>
      </c>
    </row>
    <row r="23" spans="1:18">
      <c r="A23" s="11">
        <v>49</v>
      </c>
      <c r="B23" s="5">
        <v>1</v>
      </c>
      <c r="C23" s="5"/>
      <c r="D23" s="5" t="s">
        <v>11</v>
      </c>
      <c r="E23" s="5">
        <v>0.66456499999999996</v>
      </c>
      <c r="F23" s="6">
        <v>121322118.026357</v>
      </c>
      <c r="G23" s="6">
        <v>125952473.609192</v>
      </c>
      <c r="H23" s="5" t="s">
        <v>11</v>
      </c>
      <c r="I23" s="5" t="s">
        <v>11</v>
      </c>
      <c r="J23" s="5">
        <v>100</v>
      </c>
      <c r="K23" s="5">
        <v>28.704619999999998</v>
      </c>
    </row>
    <row r="24" spans="1:18">
      <c r="A24" s="11">
        <v>53</v>
      </c>
      <c r="B24" s="5">
        <v>1</v>
      </c>
      <c r="C24" s="5"/>
      <c r="D24" s="5" t="s">
        <v>11</v>
      </c>
      <c r="E24" s="5">
        <v>0.65825999999999996</v>
      </c>
      <c r="F24" s="6">
        <v>125918777.62443601</v>
      </c>
      <c r="G24" s="6">
        <v>130060227.97125199</v>
      </c>
      <c r="H24" s="5" t="s">
        <v>11</v>
      </c>
      <c r="I24" s="5" t="s">
        <v>11</v>
      </c>
      <c r="J24" s="5">
        <v>100</v>
      </c>
      <c r="K24" s="5">
        <v>30.908232999999999</v>
      </c>
      <c r="O24" t="s">
        <v>29</v>
      </c>
    </row>
    <row r="25" spans="1:18">
      <c r="A25" s="11">
        <v>50</v>
      </c>
      <c r="B25" s="5">
        <v>1</v>
      </c>
      <c r="C25" s="5"/>
      <c r="D25" s="5" t="s">
        <v>11</v>
      </c>
      <c r="E25" s="5">
        <v>0.656999</v>
      </c>
      <c r="F25" s="6">
        <v>135332059.75859499</v>
      </c>
      <c r="G25" s="6">
        <v>139784955.30761701</v>
      </c>
      <c r="H25" s="5" t="s">
        <v>11</v>
      </c>
      <c r="I25" s="5" t="s">
        <v>11</v>
      </c>
      <c r="J25" s="5">
        <v>100</v>
      </c>
      <c r="K25" s="5">
        <v>30.928826000000001</v>
      </c>
      <c r="O25" s="11">
        <v>49</v>
      </c>
      <c r="P25">
        <f>F23/F53</f>
        <v>386.45001601056572</v>
      </c>
      <c r="R25">
        <f>P25/$Q$29</f>
        <v>1.0420185317306081</v>
      </c>
    </row>
    <row r="26" spans="1:18">
      <c r="A26" s="11">
        <v>68</v>
      </c>
      <c r="B26" s="5">
        <v>1</v>
      </c>
      <c r="C26" s="5"/>
      <c r="D26" s="5" t="s">
        <v>11</v>
      </c>
      <c r="E26" s="5">
        <v>0.65825999999999996</v>
      </c>
      <c r="F26" s="6">
        <v>139350020.63667601</v>
      </c>
      <c r="G26" s="6">
        <v>144333242.62133801</v>
      </c>
      <c r="H26" s="5" t="s">
        <v>11</v>
      </c>
      <c r="I26" s="5" t="s">
        <v>11</v>
      </c>
      <c r="J26" s="5">
        <v>100</v>
      </c>
      <c r="K26" s="5">
        <v>30.690487000000001</v>
      </c>
      <c r="O26" s="11">
        <v>53</v>
      </c>
      <c r="P26" s="11">
        <f t="shared" ref="P26:P31" si="4">F24/F54</f>
        <v>471.56175498337609</v>
      </c>
      <c r="R26" s="11">
        <f t="shared" ref="R26:R31" si="5">P26/$Q$29</f>
        <v>1.2715126593102581</v>
      </c>
    </row>
    <row r="27" spans="1:18">
      <c r="A27" s="11">
        <v>56</v>
      </c>
      <c r="B27" s="5">
        <v>1</v>
      </c>
      <c r="C27" s="5"/>
      <c r="D27" s="5" t="s">
        <v>11</v>
      </c>
      <c r="E27" s="5">
        <v>0.66078199999999998</v>
      </c>
      <c r="F27" s="6">
        <v>138016979.51849699</v>
      </c>
      <c r="G27" s="6">
        <v>142354738.80364999</v>
      </c>
      <c r="H27" s="5" t="s">
        <v>11</v>
      </c>
      <c r="I27" s="5" t="s">
        <v>11</v>
      </c>
      <c r="J27" s="5">
        <v>100</v>
      </c>
      <c r="K27" s="5">
        <v>31.936330000000002</v>
      </c>
      <c r="O27" s="11">
        <v>50</v>
      </c>
      <c r="P27" s="11">
        <f t="shared" si="4"/>
        <v>424.45797907568175</v>
      </c>
      <c r="R27" s="11">
        <f t="shared" si="5"/>
        <v>1.1445026829179652</v>
      </c>
    </row>
    <row r="28" spans="1:18">
      <c r="A28" s="11">
        <v>59</v>
      </c>
      <c r="B28" s="5">
        <v>1</v>
      </c>
      <c r="C28" s="5"/>
      <c r="D28" s="5" t="s">
        <v>11</v>
      </c>
      <c r="E28" s="5">
        <v>0.66078199999999998</v>
      </c>
      <c r="F28" s="6">
        <v>114159988.661391</v>
      </c>
      <c r="G28" s="6">
        <v>117879329.054718</v>
      </c>
      <c r="H28" s="5" t="s">
        <v>11</v>
      </c>
      <c r="I28" s="5" t="s">
        <v>11</v>
      </c>
      <c r="J28" s="5">
        <v>100</v>
      </c>
      <c r="K28" s="5">
        <v>29.463901</v>
      </c>
      <c r="O28" s="11">
        <v>68</v>
      </c>
      <c r="P28" s="11">
        <f t="shared" si="4"/>
        <v>339.62958965799663</v>
      </c>
      <c r="R28" s="11">
        <f t="shared" si="5"/>
        <v>0.91577257519901034</v>
      </c>
    </row>
    <row r="29" spans="1:18">
      <c r="A29" s="11">
        <v>69</v>
      </c>
      <c r="B29" s="5">
        <v>1</v>
      </c>
      <c r="C29" s="5"/>
      <c r="D29" s="5" t="s">
        <v>11</v>
      </c>
      <c r="E29" s="5">
        <v>0.66834800000000005</v>
      </c>
      <c r="F29" s="6">
        <v>111863725.921498</v>
      </c>
      <c r="G29" s="6">
        <v>115830658.467224</v>
      </c>
      <c r="H29" s="5" t="s">
        <v>11</v>
      </c>
      <c r="I29" s="5" t="s">
        <v>11</v>
      </c>
      <c r="J29" s="5">
        <v>100</v>
      </c>
      <c r="K29" s="5">
        <v>28.716715000000001</v>
      </c>
      <c r="O29" s="11">
        <v>56</v>
      </c>
      <c r="P29" s="11">
        <f t="shared" si="4"/>
        <v>392.33890362867982</v>
      </c>
      <c r="Q29">
        <f>AVERAGE(P29:P31)</f>
        <v>370.86674012288512</v>
      </c>
      <c r="R29" s="11">
        <f t="shared" si="5"/>
        <v>1.0578972476709019</v>
      </c>
    </row>
    <row r="30" spans="1:18">
      <c r="O30" s="11">
        <v>59</v>
      </c>
      <c r="P30" s="11">
        <f t="shared" si="4"/>
        <v>302.96834877825665</v>
      </c>
      <c r="R30" s="11">
        <f t="shared" si="5"/>
        <v>0.81691970727240026</v>
      </c>
    </row>
    <row r="31" spans="1:18">
      <c r="A31" s="7" t="s">
        <v>19</v>
      </c>
      <c r="B31" s="7"/>
      <c r="C31" s="7"/>
      <c r="D31" s="7"/>
      <c r="E31" s="7"/>
      <c r="F31" s="7"/>
      <c r="G31" s="7"/>
      <c r="H31" s="7"/>
      <c r="I31" s="7"/>
      <c r="J31" s="7"/>
      <c r="K31" s="7"/>
      <c r="O31" s="11">
        <v>69</v>
      </c>
      <c r="P31" s="11">
        <f t="shared" si="4"/>
        <v>417.29296796171894</v>
      </c>
      <c r="R31" s="11">
        <f t="shared" si="5"/>
        <v>1.125183045056698</v>
      </c>
    </row>
    <row r="32" spans="1:18">
      <c r="A32" s="7" t="s">
        <v>0</v>
      </c>
      <c r="B32" s="7" t="s">
        <v>1</v>
      </c>
      <c r="C32" s="7" t="s">
        <v>2</v>
      </c>
      <c r="D32" s="7" t="s">
        <v>3</v>
      </c>
      <c r="E32" s="7" t="s">
        <v>4</v>
      </c>
      <c r="F32" s="7" t="s">
        <v>5</v>
      </c>
      <c r="G32" s="7" t="s">
        <v>6</v>
      </c>
      <c r="H32" s="7" t="s">
        <v>7</v>
      </c>
      <c r="I32" s="7" t="s">
        <v>8</v>
      </c>
      <c r="J32" s="7" t="s">
        <v>9</v>
      </c>
      <c r="K32" s="7" t="s">
        <v>10</v>
      </c>
    </row>
    <row r="33" spans="1:20">
      <c r="A33" s="11">
        <v>49</v>
      </c>
      <c r="B33" s="7">
        <v>1</v>
      </c>
      <c r="C33" s="7"/>
      <c r="D33" s="7" t="s">
        <v>11</v>
      </c>
      <c r="E33" s="7">
        <v>0.71626699999999999</v>
      </c>
      <c r="F33" s="8">
        <v>166932046.47118101</v>
      </c>
      <c r="G33" s="8">
        <v>171028805.58132899</v>
      </c>
      <c r="H33" s="7" t="s">
        <v>11</v>
      </c>
      <c r="I33" s="7" t="s">
        <v>11</v>
      </c>
      <c r="J33" s="7">
        <v>100</v>
      </c>
      <c r="K33" s="7">
        <v>39.495857000000001</v>
      </c>
      <c r="O33" s="11" t="s">
        <v>32</v>
      </c>
    </row>
    <row r="34" spans="1:20">
      <c r="A34" s="11">
        <v>53</v>
      </c>
      <c r="B34" s="7">
        <v>1</v>
      </c>
      <c r="C34" s="7"/>
      <c r="D34" s="7" t="s">
        <v>11</v>
      </c>
      <c r="E34" s="7">
        <v>0.71248400000000001</v>
      </c>
      <c r="F34" s="8">
        <v>185828409.87473699</v>
      </c>
      <c r="G34" s="8">
        <v>190058976.173035</v>
      </c>
      <c r="H34" s="7" t="s">
        <v>11</v>
      </c>
      <c r="I34" s="7" t="s">
        <v>11</v>
      </c>
      <c r="J34" s="7">
        <v>100</v>
      </c>
      <c r="K34" s="7">
        <v>45.613751999999998</v>
      </c>
      <c r="P34" s="11" t="s">
        <v>27</v>
      </c>
      <c r="Q34" s="11" t="s">
        <v>28</v>
      </c>
      <c r="R34" s="11" t="s">
        <v>30</v>
      </c>
      <c r="S34" t="s">
        <v>31</v>
      </c>
    </row>
    <row r="35" spans="1:20">
      <c r="A35" s="11">
        <v>50</v>
      </c>
      <c r="B35" s="7">
        <v>1</v>
      </c>
      <c r="C35" s="7"/>
      <c r="D35" s="7" t="s">
        <v>11</v>
      </c>
      <c r="E35" s="7">
        <v>0.70996199999999998</v>
      </c>
      <c r="F35" s="8">
        <v>168993190.931191</v>
      </c>
      <c r="G35" s="8">
        <v>172937584.298401</v>
      </c>
      <c r="H35" s="7" t="s">
        <v>11</v>
      </c>
      <c r="I35" s="7" t="s">
        <v>11</v>
      </c>
      <c r="J35" s="7">
        <v>100</v>
      </c>
      <c r="K35" s="7">
        <v>38.621749999999999</v>
      </c>
      <c r="O35" s="11">
        <v>49</v>
      </c>
      <c r="P35">
        <v>5.5243779049907245</v>
      </c>
      <c r="Q35">
        <v>1.1924040015788666</v>
      </c>
      <c r="R35">
        <f>P35/Q35</f>
        <v>4.6329749796846329</v>
      </c>
      <c r="T35">
        <f>R35/$S$39</f>
        <v>4.4266589583604885</v>
      </c>
    </row>
    <row r="36" spans="1:20">
      <c r="A36" s="11">
        <v>68</v>
      </c>
      <c r="B36" s="7">
        <v>1</v>
      </c>
      <c r="C36" s="7"/>
      <c r="D36" s="7" t="s">
        <v>11</v>
      </c>
      <c r="E36" s="7">
        <v>0.70996199999999998</v>
      </c>
      <c r="F36" s="8">
        <v>174877584.05601901</v>
      </c>
      <c r="G36" s="8">
        <v>179423140.671204</v>
      </c>
      <c r="H36" s="7" t="s">
        <v>11</v>
      </c>
      <c r="I36" s="7" t="s">
        <v>11</v>
      </c>
      <c r="J36" s="7">
        <v>100</v>
      </c>
      <c r="K36" s="7">
        <v>38.515087999999999</v>
      </c>
      <c r="O36" s="11">
        <v>53</v>
      </c>
      <c r="P36">
        <v>0.77617747177679119</v>
      </c>
      <c r="Q36">
        <v>1.0929038972630292</v>
      </c>
      <c r="R36" s="11">
        <f t="shared" ref="R36:R41" si="6">P36/Q36</f>
        <v>0.71019736842423264</v>
      </c>
      <c r="T36" s="11">
        <f t="shared" ref="T36:T41" si="7">R36/$S$39</f>
        <v>0.67857080103488343</v>
      </c>
    </row>
    <row r="37" spans="1:20">
      <c r="A37" s="11">
        <v>56</v>
      </c>
      <c r="B37" s="7">
        <v>1</v>
      </c>
      <c r="C37" s="7"/>
      <c r="D37" s="7" t="s">
        <v>11</v>
      </c>
      <c r="E37" s="7">
        <v>0.71374499999999996</v>
      </c>
      <c r="F37" s="8">
        <v>176657837.28417599</v>
      </c>
      <c r="G37" s="8">
        <v>180764855.052582</v>
      </c>
      <c r="H37" s="7" t="s">
        <v>11</v>
      </c>
      <c r="I37" s="7" t="s">
        <v>11</v>
      </c>
      <c r="J37" s="7">
        <v>100</v>
      </c>
      <c r="K37" s="7">
        <v>40.877600000000001</v>
      </c>
      <c r="O37" s="11">
        <v>50</v>
      </c>
      <c r="P37">
        <v>4.3722942809418726</v>
      </c>
      <c r="Q37">
        <v>1.2371295946871776</v>
      </c>
      <c r="R37" s="11">
        <f t="shared" si="6"/>
        <v>3.5342249508204975</v>
      </c>
      <c r="T37" s="11">
        <f t="shared" si="7"/>
        <v>3.3768385557902705</v>
      </c>
    </row>
    <row r="38" spans="1:20">
      <c r="A38" s="11">
        <v>59</v>
      </c>
      <c r="B38" s="7">
        <v>1</v>
      </c>
      <c r="C38" s="7"/>
      <c r="D38" s="7" t="s">
        <v>11</v>
      </c>
      <c r="E38" s="7">
        <v>0.71374499999999996</v>
      </c>
      <c r="F38" s="8">
        <v>176551049.925859</v>
      </c>
      <c r="G38" s="8">
        <v>180270303.24597201</v>
      </c>
      <c r="H38" s="7" t="s">
        <v>11</v>
      </c>
      <c r="I38" s="7" t="s">
        <v>11</v>
      </c>
      <c r="J38" s="7">
        <v>100</v>
      </c>
      <c r="K38" s="7">
        <v>45.566600999999999</v>
      </c>
      <c r="O38" s="11">
        <v>68</v>
      </c>
      <c r="P38">
        <v>3.0495314304802621</v>
      </c>
      <c r="Q38">
        <v>0.9653351052394602</v>
      </c>
      <c r="R38" s="11">
        <f t="shared" si="6"/>
        <v>3.1590391916015506</v>
      </c>
      <c r="T38" s="11">
        <f t="shared" si="7"/>
        <v>3.0183605995357161</v>
      </c>
    </row>
    <row r="39" spans="1:20">
      <c r="A39" s="11">
        <v>69</v>
      </c>
      <c r="B39" s="7">
        <v>1</v>
      </c>
      <c r="C39" s="7"/>
      <c r="D39" s="7" t="s">
        <v>11</v>
      </c>
      <c r="E39" s="7">
        <v>0.72131100000000004</v>
      </c>
      <c r="F39" s="8">
        <v>182525260.28592399</v>
      </c>
      <c r="G39" s="8">
        <v>186301962.47531101</v>
      </c>
      <c r="H39" s="7" t="s">
        <v>11</v>
      </c>
      <c r="I39" s="7" t="s">
        <v>11</v>
      </c>
      <c r="J39" s="7">
        <v>100</v>
      </c>
      <c r="K39" s="7">
        <v>46.856349000000002</v>
      </c>
      <c r="O39" s="11">
        <v>56</v>
      </c>
      <c r="P39">
        <v>1.1773835930720034</v>
      </c>
      <c r="Q39">
        <v>1.0690984205901717</v>
      </c>
      <c r="R39" s="11">
        <f t="shared" si="6"/>
        <v>1.1012864394861375</v>
      </c>
      <c r="S39">
        <f>AVERAGE(R39:R41)</f>
        <v>1.0466076160971203</v>
      </c>
      <c r="T39" s="11">
        <f t="shared" si="7"/>
        <v>1.0522438615466212</v>
      </c>
    </row>
    <row r="40" spans="1:20">
      <c r="O40" s="11">
        <v>59</v>
      </c>
      <c r="P40">
        <v>1.1549140440267729</v>
      </c>
      <c r="Q40">
        <v>0.79653395200082189</v>
      </c>
      <c r="R40" s="11">
        <f t="shared" si="6"/>
        <v>1.4499244396622797</v>
      </c>
      <c r="S40" t="s">
        <v>23</v>
      </c>
      <c r="T40" s="11">
        <f t="shared" si="7"/>
        <v>1.3853562857388317</v>
      </c>
    </row>
    <row r="41" spans="1:20">
      <c r="A41" s="9" t="s">
        <v>20</v>
      </c>
      <c r="B41" s="9"/>
      <c r="C41" s="9"/>
      <c r="D41" s="9"/>
      <c r="E41" s="9"/>
      <c r="F41" s="9"/>
      <c r="G41" s="9"/>
      <c r="H41" s="9"/>
      <c r="I41" s="9"/>
      <c r="J41" s="9"/>
      <c r="K41" s="9"/>
      <c r="O41" s="11">
        <v>69</v>
      </c>
      <c r="P41">
        <v>0.66770236290122409</v>
      </c>
      <c r="Q41">
        <v>1.1343676274090067</v>
      </c>
      <c r="R41" s="11">
        <f t="shared" si="6"/>
        <v>0.58861196914294334</v>
      </c>
      <c r="T41" s="11">
        <f t="shared" si="7"/>
        <v>0.56239985271454673</v>
      </c>
    </row>
    <row r="42" spans="1:20">
      <c r="A42" s="9" t="s">
        <v>0</v>
      </c>
      <c r="B42" s="9" t="s">
        <v>1</v>
      </c>
      <c r="C42" s="9" t="s">
        <v>2</v>
      </c>
      <c r="D42" s="9" t="s">
        <v>3</v>
      </c>
      <c r="E42" s="9" t="s">
        <v>4</v>
      </c>
      <c r="F42" s="9" t="s">
        <v>5</v>
      </c>
      <c r="G42" s="9" t="s">
        <v>6</v>
      </c>
      <c r="H42" s="9" t="s">
        <v>7</v>
      </c>
      <c r="I42" s="9" t="s">
        <v>8</v>
      </c>
      <c r="J42" s="9" t="s">
        <v>9</v>
      </c>
      <c r="K42" s="9" t="s">
        <v>10</v>
      </c>
    </row>
    <row r="43" spans="1:20">
      <c r="A43" s="11">
        <v>49</v>
      </c>
      <c r="B43" s="9">
        <v>1</v>
      </c>
      <c r="C43" s="9"/>
      <c r="D43" s="9" t="s">
        <v>11</v>
      </c>
      <c r="E43" s="9">
        <v>0.75914300000000001</v>
      </c>
      <c r="F43" s="12">
        <v>11684651.455355</v>
      </c>
      <c r="G43" s="10">
        <v>14607512.807526</v>
      </c>
      <c r="H43" s="9" t="s">
        <v>11</v>
      </c>
      <c r="I43" s="9" t="s">
        <v>11</v>
      </c>
      <c r="J43" s="9">
        <v>100</v>
      </c>
      <c r="K43" s="9">
        <v>2.76457</v>
      </c>
      <c r="O43" t="s">
        <v>33</v>
      </c>
    </row>
    <row r="44" spans="1:20">
      <c r="A44" s="11">
        <v>53</v>
      </c>
      <c r="B44" s="9">
        <v>1</v>
      </c>
      <c r="C44" s="9"/>
      <c r="D44" s="9" t="s">
        <v>11</v>
      </c>
      <c r="E44" s="9">
        <v>0.75157600000000002</v>
      </c>
      <c r="F44" s="12">
        <v>1330842.968195</v>
      </c>
      <c r="G44" s="10">
        <v>3560499.8561399998</v>
      </c>
      <c r="H44" s="9" t="s">
        <v>11</v>
      </c>
      <c r="I44" s="9" t="s">
        <v>11</v>
      </c>
      <c r="J44" s="9">
        <v>100</v>
      </c>
      <c r="K44" s="9">
        <v>0.32667099999999999</v>
      </c>
      <c r="P44" s="11" t="s">
        <v>35</v>
      </c>
      <c r="Q44" s="11" t="s">
        <v>34</v>
      </c>
      <c r="R44" s="11" t="s">
        <v>36</v>
      </c>
      <c r="S44" s="11" t="s">
        <v>31</v>
      </c>
    </row>
    <row r="45" spans="1:20">
      <c r="A45" s="11">
        <v>50</v>
      </c>
      <c r="B45" s="9">
        <v>1</v>
      </c>
      <c r="C45" s="9"/>
      <c r="D45" s="9" t="s">
        <v>11</v>
      </c>
      <c r="E45" s="9">
        <v>0.75409800000000005</v>
      </c>
      <c r="F45" s="12">
        <v>6894963.1947849998</v>
      </c>
      <c r="G45" s="10">
        <v>9357629.093781</v>
      </c>
      <c r="H45" s="9" t="s">
        <v>11</v>
      </c>
      <c r="I45" s="9" t="s">
        <v>11</v>
      </c>
      <c r="J45" s="9">
        <v>100</v>
      </c>
      <c r="K45" s="9">
        <v>1.575777</v>
      </c>
      <c r="O45" s="11">
        <v>49</v>
      </c>
      <c r="P45">
        <v>21.919559947656978</v>
      </c>
      <c r="Q45" s="11">
        <v>1.2905713687465985</v>
      </c>
      <c r="R45">
        <f>P45/Q45</f>
        <v>16.984384187094768</v>
      </c>
      <c r="T45">
        <f>R45/$S$49</f>
        <v>17.038592621883414</v>
      </c>
    </row>
    <row r="46" spans="1:20">
      <c r="A46" s="11">
        <v>68</v>
      </c>
      <c r="B46" s="9">
        <v>1</v>
      </c>
      <c r="C46" s="9"/>
      <c r="D46" s="9" t="s">
        <v>11</v>
      </c>
      <c r="E46" s="9">
        <v>0.75283699999999998</v>
      </c>
      <c r="F46" s="12">
        <v>11543187.340024</v>
      </c>
      <c r="G46" s="10">
        <v>14835029.415161001</v>
      </c>
      <c r="H46" s="9" t="s">
        <v>11</v>
      </c>
      <c r="I46" s="9" t="s">
        <v>11</v>
      </c>
      <c r="J46" s="9">
        <v>100</v>
      </c>
      <c r="K46" s="9">
        <v>2.5422750000000001</v>
      </c>
      <c r="O46" s="11">
        <v>53</v>
      </c>
      <c r="P46">
        <v>2.6943182304659072</v>
      </c>
      <c r="Q46" s="11">
        <v>1.6455080900154329</v>
      </c>
      <c r="R46" s="11">
        <f t="shared" ref="R46:R51" si="8">P46/Q46</f>
        <v>1.6373776870587358</v>
      </c>
      <c r="T46" s="11">
        <f t="shared" ref="T46:T51" si="9">R46/$S$49</f>
        <v>1.6426036452445349</v>
      </c>
    </row>
    <row r="47" spans="1:20">
      <c r="A47" s="11">
        <v>56</v>
      </c>
      <c r="B47" s="9">
        <v>1</v>
      </c>
      <c r="C47" s="9"/>
      <c r="D47" s="9" t="s">
        <v>11</v>
      </c>
      <c r="E47" s="9">
        <v>0.74527100000000002</v>
      </c>
      <c r="F47" s="10">
        <v>558520.18644099997</v>
      </c>
      <c r="G47" s="10">
        <v>3275345.0019840002</v>
      </c>
      <c r="H47" s="9" t="s">
        <v>11</v>
      </c>
      <c r="I47" s="9" t="s">
        <v>11</v>
      </c>
      <c r="J47" s="9">
        <v>100</v>
      </c>
      <c r="K47" s="9">
        <v>0.12923799999999999</v>
      </c>
      <c r="O47" s="11">
        <v>50</v>
      </c>
      <c r="P47">
        <v>17.117629492459756</v>
      </c>
      <c r="Q47" s="11">
        <v>1.6000548631335001</v>
      </c>
      <c r="R47" s="11">
        <f t="shared" si="8"/>
        <v>10.698151598962736</v>
      </c>
      <c r="T47" s="11">
        <f t="shared" si="9"/>
        <v>10.732296496235612</v>
      </c>
    </row>
    <row r="48" spans="1:20">
      <c r="A48" s="11">
        <v>59</v>
      </c>
      <c r="B48" s="9">
        <v>1</v>
      </c>
      <c r="C48" s="9"/>
      <c r="D48" s="9" t="s">
        <v>11</v>
      </c>
      <c r="E48" s="9">
        <v>0.755359</v>
      </c>
      <c r="F48" s="10">
        <v>587159.08989800001</v>
      </c>
      <c r="G48" s="10">
        <v>2814180.9690550002</v>
      </c>
      <c r="H48" s="9" t="s">
        <v>11</v>
      </c>
      <c r="I48" s="9" t="s">
        <v>11</v>
      </c>
      <c r="J48" s="9">
        <v>100</v>
      </c>
      <c r="K48" s="9">
        <v>0.15154200000000001</v>
      </c>
      <c r="O48" s="11">
        <v>68</v>
      </c>
      <c r="P48">
        <v>24.65068743378221</v>
      </c>
      <c r="Q48" s="11">
        <v>1.5947280475668268</v>
      </c>
      <c r="R48" s="11">
        <f t="shared" si="8"/>
        <v>15.457612018170281</v>
      </c>
      <c r="T48" s="11">
        <f t="shared" si="9"/>
        <v>15.506947510340309</v>
      </c>
    </row>
    <row r="49" spans="1:20">
      <c r="A49" s="11">
        <v>69</v>
      </c>
      <c r="B49" s="9">
        <v>1</v>
      </c>
      <c r="C49" s="9"/>
      <c r="D49" s="9" t="s">
        <v>11</v>
      </c>
      <c r="E49" s="9">
        <v>0.75661999999999996</v>
      </c>
      <c r="F49" s="10">
        <v>154015.69407500001</v>
      </c>
      <c r="G49" s="10">
        <v>2144907.4949039998</v>
      </c>
      <c r="H49" s="9" t="s">
        <v>11</v>
      </c>
      <c r="I49" s="9" t="s">
        <v>11</v>
      </c>
      <c r="J49" s="9">
        <v>100</v>
      </c>
      <c r="K49" s="9">
        <v>3.9537999999999997E-2</v>
      </c>
      <c r="O49" s="11">
        <v>56</v>
      </c>
      <c r="P49">
        <v>1.0523199338589426</v>
      </c>
      <c r="Q49" s="11">
        <v>1.1412563841789625</v>
      </c>
      <c r="R49" s="11">
        <f t="shared" si="8"/>
        <v>0.92207145427361437</v>
      </c>
      <c r="S49">
        <f>AVERAGE(R49:R51)</f>
        <v>0.99681849105782228</v>
      </c>
      <c r="T49" s="11">
        <f t="shared" si="9"/>
        <v>0.92501439584564038</v>
      </c>
    </row>
    <row r="50" spans="1:20">
      <c r="O50" s="11">
        <v>59</v>
      </c>
      <c r="P50">
        <v>1.2743171189898665</v>
      </c>
      <c r="Q50" s="11">
        <v>0.97615994987930488</v>
      </c>
      <c r="R50" s="11">
        <f t="shared" si="8"/>
        <v>1.3054388465204156</v>
      </c>
      <c r="T50" s="11">
        <f t="shared" si="9"/>
        <v>1.3096053677085042</v>
      </c>
    </row>
    <row r="51" spans="1:20">
      <c r="A51" s="11" t="s">
        <v>21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O51" s="11">
        <v>69</v>
      </c>
      <c r="P51">
        <v>0.67336294715119049</v>
      </c>
      <c r="Q51" s="11">
        <v>0.88258366594173288</v>
      </c>
      <c r="R51" s="11">
        <f t="shared" si="8"/>
        <v>0.7629451723794366</v>
      </c>
      <c r="T51" s="11">
        <f t="shared" si="9"/>
        <v>0.76538023644585518</v>
      </c>
    </row>
    <row r="52" spans="1:20">
      <c r="A52" s="11" t="s">
        <v>0</v>
      </c>
      <c r="B52" s="11" t="s">
        <v>1</v>
      </c>
      <c r="C52" s="11" t="s">
        <v>2</v>
      </c>
      <c r="D52" s="11" t="s">
        <v>3</v>
      </c>
      <c r="E52" s="11" t="s">
        <v>4</v>
      </c>
      <c r="F52" s="11" t="s">
        <v>5</v>
      </c>
      <c r="G52" s="11" t="s">
        <v>6</v>
      </c>
      <c r="H52" s="11" t="s">
        <v>7</v>
      </c>
      <c r="I52" s="11" t="s">
        <v>8</v>
      </c>
      <c r="J52" s="11" t="s">
        <v>9</v>
      </c>
      <c r="K52" s="11" t="s">
        <v>10</v>
      </c>
    </row>
    <row r="53" spans="1:20">
      <c r="A53" s="11">
        <v>49</v>
      </c>
      <c r="B53" s="11">
        <v>1</v>
      </c>
      <c r="C53" s="11"/>
      <c r="D53" s="11" t="s">
        <v>11</v>
      </c>
      <c r="E53" s="11">
        <v>0.50531099999999995</v>
      </c>
      <c r="F53" s="11">
        <v>313940</v>
      </c>
      <c r="G53" s="11">
        <v>4568905</v>
      </c>
      <c r="H53" s="11" t="s">
        <v>11</v>
      </c>
      <c r="I53" s="11" t="s">
        <v>11</v>
      </c>
      <c r="J53" s="11">
        <v>100</v>
      </c>
      <c r="K53" s="11">
        <v>5.0740030000000003</v>
      </c>
    </row>
    <row r="54" spans="1:20">
      <c r="A54" s="11">
        <v>53</v>
      </c>
      <c r="B54" s="11">
        <v>1</v>
      </c>
      <c r="C54" s="11"/>
      <c r="D54" s="11" t="s">
        <v>11</v>
      </c>
      <c r="E54" s="11">
        <v>0.50227599999999994</v>
      </c>
      <c r="F54" s="11">
        <v>267025</v>
      </c>
      <c r="G54" s="11">
        <v>4504170</v>
      </c>
      <c r="H54" s="11" t="s">
        <v>11</v>
      </c>
      <c r="I54" s="11" t="s">
        <v>11</v>
      </c>
      <c r="J54" s="11">
        <v>100</v>
      </c>
      <c r="K54" s="11">
        <v>4.8222569999999996</v>
      </c>
      <c r="O54" t="s">
        <v>23</v>
      </c>
    </row>
    <row r="55" spans="1:20">
      <c r="A55" s="11">
        <v>50</v>
      </c>
      <c r="B55" s="11">
        <v>1</v>
      </c>
      <c r="C55" s="11"/>
      <c r="D55" s="11" t="s">
        <v>11</v>
      </c>
      <c r="E55" s="11">
        <v>0.50379399999999996</v>
      </c>
      <c r="F55" s="11">
        <v>318835</v>
      </c>
      <c r="G55" s="11">
        <v>4929100</v>
      </c>
      <c r="H55" s="11" t="s">
        <v>11</v>
      </c>
      <c r="I55" s="11" t="s">
        <v>11</v>
      </c>
      <c r="J55" s="11">
        <v>100</v>
      </c>
      <c r="K55" s="11">
        <v>5.3174710000000003</v>
      </c>
    </row>
    <row r="56" spans="1:20">
      <c r="A56" s="11">
        <v>68</v>
      </c>
      <c r="B56" s="11">
        <v>1</v>
      </c>
      <c r="C56" s="11"/>
      <c r="D56" s="11" t="s">
        <v>11</v>
      </c>
      <c r="E56" s="11">
        <v>0.50682899999999997</v>
      </c>
      <c r="F56" s="11">
        <v>410300</v>
      </c>
      <c r="G56" s="11">
        <v>4930200</v>
      </c>
      <c r="H56" s="11" t="s">
        <v>11</v>
      </c>
      <c r="I56" s="11" t="s">
        <v>11</v>
      </c>
      <c r="J56" s="11">
        <v>100</v>
      </c>
      <c r="K56" s="11">
        <v>4.9073140000000004</v>
      </c>
    </row>
    <row r="57" spans="1:20">
      <c r="A57" s="11">
        <v>56</v>
      </c>
      <c r="B57" s="11">
        <v>1</v>
      </c>
      <c r="C57" s="11"/>
      <c r="D57" s="11" t="s">
        <v>11</v>
      </c>
      <c r="E57" s="11">
        <v>0.50682899999999997</v>
      </c>
      <c r="F57" s="11">
        <v>351780</v>
      </c>
      <c r="G57" s="11">
        <v>4128190</v>
      </c>
      <c r="H57" s="11" t="s">
        <v>11</v>
      </c>
      <c r="I57" s="11" t="s">
        <v>11</v>
      </c>
      <c r="J57" s="11">
        <v>100</v>
      </c>
      <c r="K57" s="11">
        <v>4.157972</v>
      </c>
    </row>
    <row r="58" spans="1:20">
      <c r="A58" s="11">
        <v>59</v>
      </c>
      <c r="B58" s="11">
        <v>1</v>
      </c>
      <c r="C58" s="11"/>
      <c r="D58" s="11" t="s">
        <v>11</v>
      </c>
      <c r="E58" s="11">
        <v>0.50682899999999997</v>
      </c>
      <c r="F58" s="11">
        <v>376805</v>
      </c>
      <c r="G58" s="11">
        <v>3974355</v>
      </c>
      <c r="H58" s="11" t="s">
        <v>11</v>
      </c>
      <c r="I58" s="11" t="s">
        <v>11</v>
      </c>
      <c r="J58" s="11">
        <v>100</v>
      </c>
      <c r="K58" s="11">
        <v>5.8566570000000002</v>
      </c>
    </row>
    <row r="59" spans="1:20">
      <c r="A59" s="11">
        <v>69</v>
      </c>
      <c r="B59" s="11">
        <v>1</v>
      </c>
      <c r="C59" s="11"/>
      <c r="D59" s="11" t="s">
        <v>11</v>
      </c>
      <c r="E59" s="11">
        <v>0.50682899999999997</v>
      </c>
      <c r="F59" s="11">
        <v>268070</v>
      </c>
      <c r="G59" s="11">
        <v>4400550</v>
      </c>
      <c r="H59" s="11" t="s">
        <v>11</v>
      </c>
      <c r="I59" s="11" t="s">
        <v>11</v>
      </c>
      <c r="J59" s="11">
        <v>100</v>
      </c>
      <c r="K59" s="11">
        <v>4.5779009999999998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LW124</vt:lpstr>
      <vt:lpstr>MVB127</vt:lpstr>
      <vt:lpstr>MV151</vt:lpstr>
    </vt:vector>
  </TitlesOfParts>
  <Company>Helmholtz Zentrum München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xinyuan.wang</dc:creator>
  <cp:lastModifiedBy>Administrator</cp:lastModifiedBy>
  <dcterms:created xsi:type="dcterms:W3CDTF">2019-06-11T10:20:25Z</dcterms:created>
  <dcterms:modified xsi:type="dcterms:W3CDTF">2023-02-01T07:04:23Z</dcterms:modified>
</cp:coreProperties>
</file>